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1er Trimestre\itanfp21_201801\Objetivos, Indicadores y Metas Excel\Ramos Autónomos\"/>
    </mc:Choice>
  </mc:AlternateContent>
  <bookViews>
    <workbookView xWindow="0" yWindow="0" windowWidth="24000" windowHeight="9075" tabRatio="838"/>
  </bookViews>
  <sheets>
    <sheet name="Caratula INAI" sheetId="44" r:id="rId1"/>
    <sheet name="E001" sheetId="88" r:id="rId2"/>
    <sheet name="DGE" sheetId="144" r:id="rId3"/>
    <sheet name="DGEALSUPFM" sheetId="130" r:id="rId4"/>
    <sheet name="DGEPPOED" sheetId="145" r:id="rId5"/>
    <sheet name="DGEOAEPEFFF" sheetId="108" r:id="rId6"/>
    <sheet name="DGEPLJ" sheetId="146" r:id="rId7"/>
    <sheet name="DGEAPCTA" sheetId="134" r:id="rId8"/>
    <sheet name="DGNC" sheetId="126" r:id="rId9"/>
    <sheet name="DGIV" sheetId="127" r:id="rId10"/>
    <sheet name="DGPDS" sheetId="128" r:id="rId11"/>
    <sheet name="DGEIV"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1" i="148" l="1"/>
  <c r="A34" i="148"/>
  <c r="F31" i="148"/>
  <c r="E22" i="148" l="1"/>
  <c r="D22" i="148"/>
  <c r="C22" i="148"/>
  <c r="E21" i="148"/>
  <c r="D21" i="148"/>
  <c r="C21" i="148"/>
  <c r="F22" i="148" l="1"/>
  <c r="F21" i="148"/>
  <c r="E20" i="88"/>
  <c r="E21" i="88"/>
  <c r="E20" i="46"/>
  <c r="E21" i="46"/>
  <c r="E20" i="95"/>
  <c r="E21" i="95"/>
  <c r="E20" i="48"/>
  <c r="E21" i="48"/>
  <c r="A176" i="129" l="1"/>
  <c r="G97" i="123" l="1"/>
  <c r="A262" i="146" l="1"/>
  <c r="A266" i="146"/>
  <c r="A387" i="144" l="1"/>
  <c r="A335" i="144"/>
  <c r="G80" i="147" l="1"/>
  <c r="G110" i="141" l="1"/>
  <c r="G104" i="141"/>
  <c r="G86" i="141"/>
  <c r="G74" i="141"/>
  <c r="G68" i="141"/>
  <c r="G62" i="141"/>
  <c r="A201" i="142" l="1"/>
  <c r="A148" i="142"/>
  <c r="G128" i="139" l="1"/>
  <c r="G80" i="139"/>
  <c r="A184" i="137" l="1"/>
  <c r="A253" i="137" s="1"/>
  <c r="G92" i="137"/>
  <c r="G68" i="137"/>
  <c r="G133" i="138" l="1"/>
  <c r="G134" i="138" s="1"/>
  <c r="G127" i="138"/>
  <c r="G115" i="138"/>
  <c r="G109" i="138"/>
  <c r="G110" i="138" s="1"/>
  <c r="G128" i="138"/>
  <c r="G116" i="138"/>
  <c r="G91" i="126" l="1"/>
  <c r="A190" i="146" l="1"/>
  <c r="A187" i="130" l="1"/>
  <c r="A124" i="130" l="1"/>
  <c r="G80" i="124" l="1"/>
  <c r="G79" i="124"/>
  <c r="G73" i="124"/>
  <c r="G74" i="124" s="1"/>
  <c r="G67" i="124"/>
  <c r="G62" i="124"/>
  <c r="G61" i="124"/>
  <c r="G56" i="124"/>
  <c r="G55" i="124"/>
  <c r="G128" i="121" l="1"/>
  <c r="G127" i="121"/>
  <c r="G122" i="121"/>
  <c r="G121" i="121"/>
  <c r="G116" i="121"/>
  <c r="G115" i="121"/>
  <c r="G110" i="121"/>
  <c r="G109" i="121"/>
  <c r="G103" i="121"/>
  <c r="G104" i="121" s="1"/>
  <c r="G98" i="121"/>
  <c r="G97" i="121"/>
  <c r="G134" i="123" l="1"/>
  <c r="G133" i="123"/>
  <c r="G128" i="123"/>
  <c r="G127" i="123"/>
  <c r="G116" i="123"/>
  <c r="G115" i="123"/>
  <c r="G80" i="123"/>
  <c r="G79" i="123"/>
  <c r="G68" i="123"/>
  <c r="G67" i="123"/>
  <c r="A136" i="147" l="1"/>
  <c r="A132" i="147"/>
  <c r="A103" i="147"/>
  <c r="A100" i="147"/>
  <c r="A82" i="147"/>
  <c r="A97" i="147"/>
  <c r="A94" i="147"/>
  <c r="A91" i="147"/>
  <c r="A88" i="147"/>
  <c r="A85" i="147"/>
  <c r="A395" i="144" l="1"/>
  <c r="A391" i="144"/>
  <c r="A383" i="144"/>
  <c r="A379" i="144"/>
  <c r="A375" i="144"/>
  <c r="A371" i="144"/>
  <c r="A367" i="144"/>
  <c r="A363" i="144"/>
  <c r="A359" i="144"/>
  <c r="A355" i="144"/>
  <c r="A351" i="144"/>
  <c r="A347" i="144"/>
  <c r="A343" i="144"/>
  <c r="A339" i="144"/>
  <c r="A331" i="144"/>
  <c r="A327" i="144"/>
  <c r="A323" i="144"/>
  <c r="A319" i="144"/>
  <c r="A315" i="144"/>
  <c r="A311" i="144"/>
  <c r="A307" i="144"/>
  <c r="A303" i="144"/>
  <c r="A299" i="144"/>
  <c r="A295" i="144"/>
  <c r="A283" i="144"/>
  <c r="A280" i="144"/>
  <c r="A277" i="144"/>
  <c r="A244" i="144"/>
  <c r="A208" i="144"/>
  <c r="A241" i="144"/>
  <c r="A238" i="144"/>
  <c r="A193" i="143" l="1"/>
  <c r="A266" i="143" s="1"/>
  <c r="A190" i="143"/>
  <c r="A262" i="143" s="1"/>
  <c r="A187" i="143"/>
  <c r="A258" i="143" s="1"/>
  <c r="A149" i="124" l="1"/>
  <c r="A112" i="124"/>
  <c r="A253" i="123" l="1"/>
  <c r="A249" i="123"/>
  <c r="A184" i="123"/>
  <c r="A181" i="123"/>
  <c r="A189" i="123"/>
  <c r="A157" i="141" l="1"/>
  <c r="A213" i="141" s="1"/>
  <c r="A154" i="141"/>
  <c r="A184" i="140" l="1"/>
  <c r="A175" i="140"/>
  <c r="A172" i="140"/>
  <c r="A318" i="139" l="1"/>
  <c r="A314" i="139"/>
  <c r="A229" i="139"/>
  <c r="A226" i="139"/>
  <c r="A169" i="139"/>
  <c r="A166" i="139"/>
  <c r="A344" i="138" l="1"/>
  <c r="A340" i="138"/>
  <c r="A288" i="138"/>
  <c r="A284" i="138"/>
  <c r="A247" i="138"/>
  <c r="A244" i="138"/>
  <c r="A241" i="138"/>
  <c r="A238" i="138"/>
  <c r="A235" i="138"/>
  <c r="A205" i="138"/>
  <c r="A202" i="138"/>
  <c r="A178" i="138" l="1"/>
  <c r="A181" i="137" l="1"/>
  <c r="A249" i="137" s="1"/>
  <c r="A178" i="137"/>
  <c r="A245" i="137" s="1"/>
  <c r="A188" i="131" l="1"/>
  <c r="A139" i="131"/>
  <c r="A136" i="131"/>
  <c r="A133" i="131"/>
  <c r="A130" i="131"/>
  <c r="A127" i="131"/>
  <c r="A124" i="131"/>
  <c r="A121" i="131"/>
  <c r="A118" i="131"/>
  <c r="A115" i="131"/>
  <c r="A112" i="131"/>
  <c r="A109" i="131"/>
  <c r="A106" i="131"/>
  <c r="A201" i="71" l="1"/>
  <c r="A197" i="71"/>
  <c r="A148" i="71"/>
  <c r="A145" i="71"/>
  <c r="A157" i="133" l="1"/>
  <c r="A136" i="127" l="1"/>
  <c r="A103" i="127"/>
  <c r="A100" i="127"/>
  <c r="A175" i="126" l="1"/>
  <c r="A167" i="126"/>
  <c r="A135" i="126"/>
  <c r="A139" i="126"/>
  <c r="A130" i="126"/>
  <c r="A124" i="126" l="1"/>
  <c r="A127" i="126"/>
  <c r="A109" i="126"/>
  <c r="A100" i="126"/>
  <c r="A171" i="134" l="1"/>
  <c r="A166" i="134"/>
  <c r="A163" i="134"/>
  <c r="A160" i="134"/>
  <c r="A136" i="134"/>
  <c r="A130" i="134"/>
  <c r="A227" i="134"/>
  <c r="A223" i="134"/>
  <c r="A219" i="134"/>
  <c r="A187" i="134"/>
  <c r="A210" i="146" l="1"/>
  <c r="A151" i="146"/>
  <c r="A148" i="146"/>
  <c r="A145" i="146"/>
  <c r="A193" i="146" l="1"/>
  <c r="A142" i="146"/>
  <c r="A227" i="145" l="1"/>
  <c r="A187" i="145"/>
  <c r="A179" i="145"/>
  <c r="A175" i="145"/>
  <c r="A171" i="145"/>
  <c r="A166" i="145"/>
  <c r="A151" i="145"/>
  <c r="A136" i="145"/>
  <c r="A124" i="145"/>
  <c r="A171" i="130" l="1"/>
  <c r="A166" i="130"/>
  <c r="A163" i="130"/>
  <c r="A160" i="130"/>
  <c r="A157" i="130"/>
  <c r="A154" i="130"/>
  <c r="A151" i="130"/>
  <c r="A148" i="130"/>
  <c r="A145" i="130"/>
  <c r="A142" i="130"/>
  <c r="A139" i="130"/>
  <c r="A136" i="130"/>
  <c r="A274" i="144" l="1"/>
  <c r="A271" i="144"/>
  <c r="A268" i="144"/>
  <c r="A265" i="144"/>
  <c r="A262" i="144"/>
  <c r="A259" i="144"/>
  <c r="A256" i="144"/>
  <c r="A253" i="144"/>
  <c r="A250" i="144"/>
  <c r="A247" i="144"/>
  <c r="A235" i="144"/>
  <c r="A232" i="144"/>
  <c r="A229" i="144"/>
  <c r="A226" i="144"/>
  <c r="A223" i="144"/>
  <c r="A220" i="144"/>
  <c r="A217" i="144"/>
  <c r="A214" i="144"/>
  <c r="A211" i="144"/>
  <c r="A202" i="144"/>
  <c r="A128" i="147"/>
  <c r="A124" i="147"/>
  <c r="A120" i="147"/>
  <c r="A116" i="147"/>
  <c r="A112" i="147"/>
  <c r="A108" i="147"/>
  <c r="F23" i="147"/>
  <c r="E23" i="147"/>
  <c r="C23" i="147"/>
  <c r="F22" i="147"/>
  <c r="E22" i="147"/>
  <c r="C22" i="147"/>
  <c r="G22" i="147" l="1"/>
  <c r="G23" i="147"/>
  <c r="D1" i="143"/>
  <c r="D1" i="124"/>
  <c r="A232" i="138" l="1"/>
  <c r="D1" i="123" l="1"/>
  <c r="D1" i="121"/>
  <c r="D1" i="142"/>
  <c r="D1" i="141"/>
  <c r="D1" i="140"/>
  <c r="D1" i="135"/>
  <c r="D1" i="129"/>
  <c r="D1" i="139"/>
  <c r="D1" i="138"/>
  <c r="D1" i="137"/>
  <c r="D1" i="136"/>
  <c r="D1" i="131"/>
  <c r="D1" i="71"/>
  <c r="A136" i="135"/>
  <c r="A132" i="135"/>
  <c r="A128" i="135"/>
  <c r="A124" i="135"/>
  <c r="A120" i="135"/>
  <c r="A116" i="135"/>
  <c r="A112" i="135"/>
  <c r="A108" i="135"/>
  <c r="A103" i="135"/>
  <c r="A100" i="135"/>
  <c r="A97" i="135"/>
  <c r="A94" i="135"/>
  <c r="A91" i="135"/>
  <c r="A88" i="135"/>
  <c r="A85" i="135"/>
  <c r="A82" i="135"/>
  <c r="A310" i="139"/>
  <c r="A306" i="139"/>
  <c r="A302" i="139"/>
  <c r="A298" i="139"/>
  <c r="A294" i="139"/>
  <c r="A290" i="139"/>
  <c r="A286" i="139"/>
  <c r="A282" i="139"/>
  <c r="A278" i="139"/>
  <c r="A274" i="139"/>
  <c r="A270" i="139"/>
  <c r="A266" i="139"/>
  <c r="A262" i="139"/>
  <c r="A258" i="139"/>
  <c r="A254" i="139"/>
  <c r="A250" i="139"/>
  <c r="A246" i="139"/>
  <c r="A242" i="139"/>
  <c r="A238" i="139"/>
  <c r="A234" i="139"/>
  <c r="A223" i="139"/>
  <c r="A220" i="139"/>
  <c r="A217" i="139"/>
  <c r="A214" i="139"/>
  <c r="A211" i="139"/>
  <c r="A208" i="139"/>
  <c r="A205" i="139"/>
  <c r="A202" i="139"/>
  <c r="A199" i="139"/>
  <c r="A196" i="139"/>
  <c r="A193" i="139"/>
  <c r="A190" i="139"/>
  <c r="A187" i="139"/>
  <c r="A184" i="139"/>
  <c r="A181" i="139"/>
  <c r="A178" i="139"/>
  <c r="A175" i="139"/>
  <c r="A172" i="139"/>
  <c r="A123" i="136"/>
  <c r="A119" i="136"/>
  <c r="A115" i="136"/>
  <c r="A111" i="136"/>
  <c r="A107" i="136"/>
  <c r="A103" i="136"/>
  <c r="A99" i="136"/>
  <c r="A94" i="136"/>
  <c r="A91" i="136"/>
  <c r="A88" i="136"/>
  <c r="A85" i="136"/>
  <c r="A82" i="136"/>
  <c r="A79" i="136"/>
  <c r="A76" i="136"/>
  <c r="A123" i="128"/>
  <c r="A119" i="128"/>
  <c r="A115" i="128"/>
  <c r="A111" i="128"/>
  <c r="A107" i="128"/>
  <c r="A103" i="128"/>
  <c r="A99" i="128"/>
  <c r="A94" i="128"/>
  <c r="A91" i="128"/>
  <c r="A88" i="128"/>
  <c r="A85" i="128"/>
  <c r="A82" i="128"/>
  <c r="A79" i="128"/>
  <c r="A76" i="128"/>
  <c r="A132" i="127"/>
  <c r="A128" i="127"/>
  <c r="A124" i="127"/>
  <c r="A120" i="127"/>
  <c r="A116" i="127"/>
  <c r="A112" i="127"/>
  <c r="A108" i="127"/>
  <c r="A97" i="127"/>
  <c r="A94" i="127"/>
  <c r="A91" i="127"/>
  <c r="A88" i="127"/>
  <c r="A85" i="127"/>
  <c r="A82" i="127"/>
  <c r="A171" i="126"/>
  <c r="A163" i="126"/>
  <c r="A159" i="126"/>
  <c r="A155" i="126"/>
  <c r="A151" i="126"/>
  <c r="A147" i="126"/>
  <c r="A143" i="126"/>
  <c r="A121" i="126"/>
  <c r="A118" i="126"/>
  <c r="A115" i="126"/>
  <c r="A112" i="126"/>
  <c r="A106" i="126"/>
  <c r="A103" i="126"/>
  <c r="A258" i="146"/>
  <c r="A254" i="146"/>
  <c r="A250" i="146"/>
  <c r="A246" i="146"/>
  <c r="A242" i="146"/>
  <c r="A238" i="146"/>
  <c r="A234" i="146"/>
  <c r="A230" i="146"/>
  <c r="A226" i="146"/>
  <c r="A222" i="146"/>
  <c r="A218" i="146"/>
  <c r="A214" i="146"/>
  <c r="A206" i="146"/>
  <c r="A202" i="146"/>
  <c r="A198" i="146"/>
  <c r="A187" i="146"/>
  <c r="A184" i="146"/>
  <c r="A181" i="146"/>
  <c r="A178" i="146"/>
  <c r="A175" i="146"/>
  <c r="A172" i="146"/>
  <c r="A169" i="146"/>
  <c r="A166" i="146"/>
  <c r="A163" i="146"/>
  <c r="A160" i="146"/>
  <c r="A157" i="146"/>
  <c r="A154" i="146"/>
  <c r="A223" i="145"/>
  <c r="A219" i="145"/>
  <c r="A215" i="145"/>
  <c r="A211" i="145"/>
  <c r="A207" i="145"/>
  <c r="A203" i="145"/>
  <c r="A199" i="145"/>
  <c r="A195" i="145"/>
  <c r="A191" i="145"/>
  <c r="A183" i="145"/>
  <c r="A163" i="145"/>
  <c r="A160" i="145"/>
  <c r="A157" i="145"/>
  <c r="A154" i="145"/>
  <c r="A148" i="145"/>
  <c r="A145" i="145"/>
  <c r="A142" i="145"/>
  <c r="A139" i="145"/>
  <c r="A133" i="145"/>
  <c r="A130" i="145"/>
  <c r="A127" i="145"/>
  <c r="A291" i="144"/>
  <c r="A287" i="144"/>
  <c r="A205" i="144"/>
  <c r="A253" i="140"/>
  <c r="A249" i="140"/>
  <c r="A245" i="140"/>
  <c r="A241" i="140"/>
  <c r="A237" i="140"/>
  <c r="A233" i="140"/>
  <c r="A229" i="140"/>
  <c r="A225" i="140"/>
  <c r="A221" i="140"/>
  <c r="A217" i="140"/>
  <c r="A213" i="140"/>
  <c r="A209" i="140"/>
  <c r="A205" i="140"/>
  <c r="A201" i="140"/>
  <c r="A197" i="140"/>
  <c r="A193" i="140"/>
  <c r="A189" i="140"/>
  <c r="A181" i="140"/>
  <c r="A178" i="140"/>
  <c r="A169" i="140"/>
  <c r="A166" i="140"/>
  <c r="A163" i="140"/>
  <c r="A160" i="140"/>
  <c r="A157" i="140"/>
  <c r="A154" i="140"/>
  <c r="A151" i="140"/>
  <c r="A148" i="140"/>
  <c r="A145" i="140"/>
  <c r="A142" i="140"/>
  <c r="A139" i="140"/>
  <c r="A136" i="140"/>
  <c r="A184" i="131"/>
  <c r="A180" i="131"/>
  <c r="A176" i="131"/>
  <c r="A172" i="131"/>
  <c r="A168" i="131"/>
  <c r="A164" i="131"/>
  <c r="A160" i="131"/>
  <c r="A156" i="131"/>
  <c r="A152" i="131"/>
  <c r="A148" i="131"/>
  <c r="A144" i="131"/>
  <c r="A202" i="121"/>
  <c r="A279" i="121" s="1"/>
  <c r="A199" i="121"/>
  <c r="A275" i="121" s="1"/>
  <c r="A196" i="121"/>
  <c r="A271" i="121" s="1"/>
  <c r="A193" i="121"/>
  <c r="A267" i="121" s="1"/>
  <c r="A190" i="121"/>
  <c r="A263" i="121"/>
  <c r="A187" i="121"/>
  <c r="A259" i="121" s="1"/>
  <c r="A184" i="121"/>
  <c r="A255" i="121" s="1"/>
  <c r="A181" i="121"/>
  <c r="A251" i="121" s="1"/>
  <c r="A178" i="121"/>
  <c r="A247" i="121"/>
  <c r="A175" i="121"/>
  <c r="A243" i="121" s="1"/>
  <c r="A172" i="121"/>
  <c r="A239" i="121" s="1"/>
  <c r="A169" i="121"/>
  <c r="A235" i="121" s="1"/>
  <c r="A166" i="121"/>
  <c r="A231" i="121" s="1"/>
  <c r="A163" i="121"/>
  <c r="A227" i="121" s="1"/>
  <c r="A160" i="121"/>
  <c r="A223" i="121" s="1"/>
  <c r="A157" i="121"/>
  <c r="A219" i="121"/>
  <c r="A154" i="121"/>
  <c r="A215" i="121"/>
  <c r="A151" i="121"/>
  <c r="A211" i="121" s="1"/>
  <c r="A148" i="121"/>
  <c r="A207" i="121" s="1"/>
  <c r="A188" i="129"/>
  <c r="A184" i="129"/>
  <c r="A180" i="129"/>
  <c r="A172" i="129"/>
  <c r="A168" i="129"/>
  <c r="A164" i="129"/>
  <c r="A160" i="129"/>
  <c r="A156" i="129"/>
  <c r="A152" i="129"/>
  <c r="A148" i="129"/>
  <c r="A144" i="129"/>
  <c r="A139" i="129"/>
  <c r="A136" i="129"/>
  <c r="A133" i="129"/>
  <c r="A130" i="129"/>
  <c r="A127" i="129"/>
  <c r="A124" i="129"/>
  <c r="A121" i="129"/>
  <c r="A118" i="129"/>
  <c r="A115" i="129"/>
  <c r="A112" i="129"/>
  <c r="A109" i="129"/>
  <c r="A106" i="129"/>
  <c r="A193" i="71"/>
  <c r="A189" i="71"/>
  <c r="A185" i="71"/>
  <c r="A181" i="71"/>
  <c r="A177" i="71"/>
  <c r="A173" i="71"/>
  <c r="A169" i="71"/>
  <c r="A165" i="71"/>
  <c r="A161" i="71"/>
  <c r="A157" i="71"/>
  <c r="A153" i="71"/>
  <c r="A142" i="71"/>
  <c r="A139" i="71"/>
  <c r="A136" i="71"/>
  <c r="A133" i="71"/>
  <c r="A130" i="71"/>
  <c r="A127" i="71"/>
  <c r="A124" i="71"/>
  <c r="A121" i="71"/>
  <c r="A118" i="71"/>
  <c r="A115" i="71"/>
  <c r="A112" i="71"/>
  <c r="A215" i="134"/>
  <c r="A211" i="134"/>
  <c r="A207" i="134"/>
  <c r="A203" i="134"/>
  <c r="A199" i="134"/>
  <c r="A195" i="134"/>
  <c r="A191" i="134"/>
  <c r="A183" i="134"/>
  <c r="A179" i="134"/>
  <c r="A175" i="134"/>
  <c r="A157" i="134"/>
  <c r="A154" i="134"/>
  <c r="A151" i="134"/>
  <c r="A148" i="134"/>
  <c r="A145" i="134"/>
  <c r="A142" i="134"/>
  <c r="A139" i="134"/>
  <c r="A133" i="134"/>
  <c r="A127" i="134"/>
  <c r="A124" i="134"/>
  <c r="A227" i="108"/>
  <c r="A223" i="108"/>
  <c r="A219" i="108"/>
  <c r="A215" i="108"/>
  <c r="A211" i="108"/>
  <c r="A207" i="108"/>
  <c r="A203" i="108"/>
  <c r="A199" i="108"/>
  <c r="A195" i="108"/>
  <c r="A191" i="108"/>
  <c r="A187" i="108"/>
  <c r="A183" i="108"/>
  <c r="A179" i="108"/>
  <c r="A175" i="108"/>
  <c r="A171" i="108"/>
  <c r="A166" i="108"/>
  <c r="A163" i="108"/>
  <c r="A160" i="108"/>
  <c r="A157" i="108"/>
  <c r="A154" i="108"/>
  <c r="A151" i="108"/>
  <c r="A148" i="108"/>
  <c r="A145" i="108"/>
  <c r="A142" i="108"/>
  <c r="A139" i="108"/>
  <c r="A136" i="108"/>
  <c r="A133" i="108"/>
  <c r="A130" i="108"/>
  <c r="A127" i="108"/>
  <c r="A124" i="108"/>
  <c r="E20" i="104"/>
  <c r="E19" i="104"/>
  <c r="A238" i="143"/>
  <c r="A184" i="143"/>
  <c r="A254" i="143" s="1"/>
  <c r="A181" i="143"/>
  <c r="A250" i="143" s="1"/>
  <c r="A178" i="143"/>
  <c r="A246" i="143" s="1"/>
  <c r="A175" i="143"/>
  <c r="A242" i="143" s="1"/>
  <c r="A172" i="143"/>
  <c r="A169" i="143"/>
  <c r="A234" i="143" s="1"/>
  <c r="A166" i="143"/>
  <c r="A230" i="143" s="1"/>
  <c r="A163" i="143"/>
  <c r="A226" i="143" s="1"/>
  <c r="A160" i="143"/>
  <c r="A222" i="143" s="1"/>
  <c r="A157" i="143"/>
  <c r="A218" i="143" s="1"/>
  <c r="A154" i="143"/>
  <c r="A214" i="143" s="1"/>
  <c r="A151" i="143"/>
  <c r="A210" i="143" s="1"/>
  <c r="A148" i="143"/>
  <c r="A206" i="143" s="1"/>
  <c r="A145" i="143"/>
  <c r="A202" i="143" s="1"/>
  <c r="A142" i="143"/>
  <c r="A198" i="143" s="1"/>
  <c r="F23" i="143"/>
  <c r="G23" i="143" s="1"/>
  <c r="E23" i="143"/>
  <c r="C23" i="143"/>
  <c r="F22" i="143"/>
  <c r="E22" i="143"/>
  <c r="C22" i="143"/>
  <c r="E21" i="102"/>
  <c r="E20" i="102"/>
  <c r="A109" i="124"/>
  <c r="A145" i="124" s="1"/>
  <c r="A106" i="124"/>
  <c r="A141" i="124"/>
  <c r="A103" i="124"/>
  <c r="A137" i="124" s="1"/>
  <c r="A100" i="124"/>
  <c r="A133" i="124" s="1"/>
  <c r="A97" i="124"/>
  <c r="A129" i="124" s="1"/>
  <c r="A94" i="124"/>
  <c r="A125" i="124" s="1"/>
  <c r="A91" i="124"/>
  <c r="A121" i="124" s="1"/>
  <c r="A88" i="124"/>
  <c r="A117" i="124" s="1"/>
  <c r="F23" i="124"/>
  <c r="E23" i="124"/>
  <c r="C23" i="124"/>
  <c r="F22" i="124"/>
  <c r="E22" i="124"/>
  <c r="C22" i="124"/>
  <c r="E21" i="100"/>
  <c r="E20" i="100"/>
  <c r="A209" i="123"/>
  <c r="A178" i="123"/>
  <c r="A245" i="123" s="1"/>
  <c r="A175" i="123"/>
  <c r="A241" i="123" s="1"/>
  <c r="A172" i="123"/>
  <c r="A237" i="123"/>
  <c r="A169" i="123"/>
  <c r="A233" i="123"/>
  <c r="A166" i="123"/>
  <c r="A229" i="123"/>
  <c r="A163" i="123"/>
  <c r="A225" i="123" s="1"/>
  <c r="A160" i="123"/>
  <c r="A221" i="123" s="1"/>
  <c r="A157" i="123"/>
  <c r="A217" i="123" s="1"/>
  <c r="A154" i="123"/>
  <c r="A213" i="123"/>
  <c r="A151" i="123"/>
  <c r="A148" i="123"/>
  <c r="A205" i="123" s="1"/>
  <c r="A145" i="123"/>
  <c r="A201" i="123"/>
  <c r="A142" i="123"/>
  <c r="A197" i="123"/>
  <c r="A139" i="123"/>
  <c r="A193" i="123"/>
  <c r="A136" i="123"/>
  <c r="F23" i="123"/>
  <c r="E23" i="123"/>
  <c r="C23" i="123"/>
  <c r="F22" i="123"/>
  <c r="E22" i="123"/>
  <c r="C22" i="123"/>
  <c r="F23" i="121"/>
  <c r="E23" i="121"/>
  <c r="C23" i="121"/>
  <c r="F22" i="121"/>
  <c r="E22" i="121"/>
  <c r="C22" i="121"/>
  <c r="A145" i="142"/>
  <c r="A197" i="142" s="1"/>
  <c r="A142" i="142"/>
  <c r="A193" i="142" s="1"/>
  <c r="A139" i="142"/>
  <c r="A189" i="142" s="1"/>
  <c r="A136" i="142"/>
  <c r="A185" i="142" s="1"/>
  <c r="A133" i="142"/>
  <c r="A181" i="142" s="1"/>
  <c r="A130" i="142"/>
  <c r="A177" i="142" s="1"/>
  <c r="A127" i="142"/>
  <c r="A173" i="142" s="1"/>
  <c r="A124" i="142"/>
  <c r="A169" i="142" s="1"/>
  <c r="A121" i="142"/>
  <c r="A165" i="142" s="1"/>
  <c r="A118" i="142"/>
  <c r="A161" i="142" s="1"/>
  <c r="A115" i="142"/>
  <c r="A157" i="142" s="1"/>
  <c r="A112" i="142"/>
  <c r="A153" i="142" s="1"/>
  <c r="F23" i="142"/>
  <c r="E23" i="142"/>
  <c r="C23" i="142"/>
  <c r="G23" i="142" s="1"/>
  <c r="F22" i="142"/>
  <c r="E22" i="142"/>
  <c r="C22" i="142"/>
  <c r="A209" i="141"/>
  <c r="A151" i="141"/>
  <c r="A205" i="141" s="1"/>
  <c r="A148" i="141"/>
  <c r="A201" i="141" s="1"/>
  <c r="A145" i="141"/>
  <c r="A197" i="141"/>
  <c r="A142" i="141"/>
  <c r="A193" i="141" s="1"/>
  <c r="A139" i="141"/>
  <c r="A189" i="141" s="1"/>
  <c r="A136" i="141"/>
  <c r="A185" i="141" s="1"/>
  <c r="A133" i="141"/>
  <c r="A181" i="141" s="1"/>
  <c r="A130" i="141"/>
  <c r="A177" i="141" s="1"/>
  <c r="A127" i="141"/>
  <c r="A173" i="141" s="1"/>
  <c r="A124" i="141"/>
  <c r="A169" i="141" s="1"/>
  <c r="A121" i="141"/>
  <c r="A165" i="141" s="1"/>
  <c r="A118" i="141"/>
  <c r="A161" i="141" s="1"/>
  <c r="F23" i="141"/>
  <c r="E23" i="141"/>
  <c r="C23" i="141"/>
  <c r="F22" i="141"/>
  <c r="G22" i="141" s="1"/>
  <c r="E22" i="141"/>
  <c r="C22" i="141"/>
  <c r="F23" i="140"/>
  <c r="E23" i="140"/>
  <c r="C23" i="140"/>
  <c r="F22" i="140"/>
  <c r="E22" i="140"/>
  <c r="C22" i="140"/>
  <c r="F23" i="135"/>
  <c r="E23" i="135"/>
  <c r="C23" i="135"/>
  <c r="F22" i="135"/>
  <c r="G22" i="135" s="1"/>
  <c r="E22" i="135"/>
  <c r="C22" i="135"/>
  <c r="F23" i="129"/>
  <c r="E23" i="129"/>
  <c r="C23" i="129"/>
  <c r="F22" i="129"/>
  <c r="E22" i="129"/>
  <c r="C22" i="129"/>
  <c r="F23" i="139"/>
  <c r="E23" i="139"/>
  <c r="C23" i="139"/>
  <c r="F22" i="139"/>
  <c r="E22" i="139"/>
  <c r="C22" i="139"/>
  <c r="A336" i="138"/>
  <c r="A332" i="138"/>
  <c r="A328" i="138"/>
  <c r="A324" i="138"/>
  <c r="A320" i="138"/>
  <c r="A316" i="138"/>
  <c r="A312" i="138"/>
  <c r="A308" i="138"/>
  <c r="A304" i="138"/>
  <c r="A300" i="138"/>
  <c r="A296" i="138"/>
  <c r="A292" i="138"/>
  <c r="A280" i="138"/>
  <c r="A276" i="138"/>
  <c r="A272" i="138"/>
  <c r="A268" i="138"/>
  <c r="A264" i="138"/>
  <c r="A260" i="138"/>
  <c r="A256" i="138"/>
  <c r="A252" i="138"/>
  <c r="A229" i="138"/>
  <c r="A226" i="138"/>
  <c r="A223" i="138"/>
  <c r="A220" i="138"/>
  <c r="A217" i="138"/>
  <c r="A214" i="138"/>
  <c r="A211" i="138"/>
  <c r="A208" i="138"/>
  <c r="A199" i="138"/>
  <c r="A196" i="138"/>
  <c r="A193" i="138"/>
  <c r="A190" i="138"/>
  <c r="A187" i="138"/>
  <c r="A184" i="138"/>
  <c r="A181" i="138"/>
  <c r="F23" i="138"/>
  <c r="E23" i="138"/>
  <c r="C23" i="138"/>
  <c r="F22" i="138"/>
  <c r="E22" i="138"/>
  <c r="C22" i="138"/>
  <c r="A175" i="137"/>
  <c r="A241" i="137" s="1"/>
  <c r="A172" i="137"/>
  <c r="A237" i="137" s="1"/>
  <c r="A169" i="137"/>
  <c r="A233" i="137" s="1"/>
  <c r="A166" i="137"/>
  <c r="A229" i="137" s="1"/>
  <c r="A163" i="137"/>
  <c r="A225" i="137" s="1"/>
  <c r="A160" i="137"/>
  <c r="A221" i="137" s="1"/>
  <c r="A157" i="137"/>
  <c r="A217" i="137" s="1"/>
  <c r="A154" i="137"/>
  <c r="A213" i="137" s="1"/>
  <c r="A151" i="137"/>
  <c r="A209" i="137" s="1"/>
  <c r="A148" i="137"/>
  <c r="A205" i="137" s="1"/>
  <c r="A145" i="137"/>
  <c r="A201" i="137" s="1"/>
  <c r="A142" i="137"/>
  <c r="A197" i="137" s="1"/>
  <c r="A139" i="137"/>
  <c r="A193" i="137" s="1"/>
  <c r="A136" i="137"/>
  <c r="A189" i="137" s="1"/>
  <c r="F23" i="137"/>
  <c r="E23" i="137"/>
  <c r="C23" i="137"/>
  <c r="F22" i="137"/>
  <c r="E22" i="137"/>
  <c r="C22" i="137"/>
  <c r="F23" i="136"/>
  <c r="E23" i="136"/>
  <c r="C23" i="136"/>
  <c r="F22" i="136"/>
  <c r="E22" i="136"/>
  <c r="C22" i="136"/>
  <c r="F23" i="131"/>
  <c r="E23" i="131"/>
  <c r="C23" i="131"/>
  <c r="F22" i="131"/>
  <c r="E22" i="131"/>
  <c r="C22" i="131"/>
  <c r="F23" i="71"/>
  <c r="E23" i="71"/>
  <c r="C23" i="71"/>
  <c r="F22" i="71"/>
  <c r="E22" i="71"/>
  <c r="C22" i="71"/>
  <c r="A123" i="132"/>
  <c r="A119" i="132"/>
  <c r="A115" i="132"/>
  <c r="A111" i="132"/>
  <c r="A107" i="132"/>
  <c r="A103" i="132"/>
  <c r="A99" i="132"/>
  <c r="A94" i="132"/>
  <c r="A91" i="132"/>
  <c r="A88" i="132"/>
  <c r="A85" i="132"/>
  <c r="A82" i="132"/>
  <c r="A79" i="132"/>
  <c r="A76" i="132"/>
  <c r="F23" i="132"/>
  <c r="E23" i="132"/>
  <c r="C23" i="132"/>
  <c r="F22" i="132"/>
  <c r="E22" i="132"/>
  <c r="C22" i="132"/>
  <c r="A266" i="133"/>
  <c r="A262" i="133"/>
  <c r="A258" i="133"/>
  <c r="A254" i="133"/>
  <c r="A250" i="133"/>
  <c r="A246" i="133"/>
  <c r="A242" i="133"/>
  <c r="A238" i="133"/>
  <c r="A234" i="133"/>
  <c r="A230" i="133"/>
  <c r="A226" i="133"/>
  <c r="A222" i="133"/>
  <c r="A218" i="133"/>
  <c r="A214" i="133"/>
  <c r="A210" i="133"/>
  <c r="A206" i="133"/>
  <c r="A202" i="133"/>
  <c r="A198" i="133"/>
  <c r="A193" i="133"/>
  <c r="A190" i="133"/>
  <c r="A187" i="133"/>
  <c r="A184" i="133"/>
  <c r="A181" i="133"/>
  <c r="A178" i="133"/>
  <c r="A175" i="133"/>
  <c r="A172" i="133"/>
  <c r="A169" i="133"/>
  <c r="A166" i="133"/>
  <c r="A163" i="133"/>
  <c r="A160" i="133"/>
  <c r="A154" i="133"/>
  <c r="A151" i="133"/>
  <c r="A148" i="133"/>
  <c r="A145" i="133"/>
  <c r="A142" i="133"/>
  <c r="F23" i="133"/>
  <c r="E23" i="133"/>
  <c r="C23" i="133"/>
  <c r="F22" i="133"/>
  <c r="E22" i="133"/>
  <c r="C22" i="133"/>
  <c r="F23" i="128"/>
  <c r="E23" i="128"/>
  <c r="C23" i="128"/>
  <c r="F22" i="128"/>
  <c r="E22" i="128"/>
  <c r="C22" i="128"/>
  <c r="F23" i="127"/>
  <c r="E23" i="127"/>
  <c r="C23" i="127"/>
  <c r="F22" i="127"/>
  <c r="E22" i="127"/>
  <c r="C22" i="127"/>
  <c r="F23" i="126"/>
  <c r="E23" i="126"/>
  <c r="C23" i="126"/>
  <c r="F22" i="126"/>
  <c r="E22" i="126"/>
  <c r="C22" i="126"/>
  <c r="F23" i="134"/>
  <c r="E23" i="134"/>
  <c r="C23" i="134"/>
  <c r="F22" i="134"/>
  <c r="E22" i="134"/>
  <c r="C22" i="134"/>
  <c r="F23" i="146"/>
  <c r="E23" i="146"/>
  <c r="C23" i="146"/>
  <c r="F22" i="146"/>
  <c r="E22" i="146"/>
  <c r="C22" i="146"/>
  <c r="F23" i="108"/>
  <c r="E23" i="108"/>
  <c r="C23" i="108"/>
  <c r="F22" i="108"/>
  <c r="E22" i="108"/>
  <c r="C22" i="108"/>
  <c r="F23" i="145"/>
  <c r="E23" i="145"/>
  <c r="C23" i="145"/>
  <c r="F22" i="145"/>
  <c r="E22" i="145"/>
  <c r="C22" i="145"/>
  <c r="A227" i="130"/>
  <c r="A223" i="130"/>
  <c r="A219" i="130"/>
  <c r="A215" i="130"/>
  <c r="A211" i="130"/>
  <c r="A207" i="130"/>
  <c r="A203" i="130"/>
  <c r="A199" i="130"/>
  <c r="A195" i="130"/>
  <c r="A191" i="130"/>
  <c r="A183" i="130"/>
  <c r="A179" i="130"/>
  <c r="A175" i="130"/>
  <c r="A133" i="130"/>
  <c r="A130" i="130"/>
  <c r="A127" i="130"/>
  <c r="F23" i="130"/>
  <c r="E23" i="130"/>
  <c r="C23" i="130"/>
  <c r="F22" i="130"/>
  <c r="E22" i="130"/>
  <c r="C22" i="130"/>
  <c r="F23" i="144"/>
  <c r="E23" i="144"/>
  <c r="C23" i="144"/>
  <c r="F22" i="144"/>
  <c r="E22" i="144"/>
  <c r="C22" i="144"/>
  <c r="E26" i="44"/>
  <c r="E25" i="44"/>
  <c r="G23" i="71" l="1"/>
  <c r="G23" i="136"/>
  <c r="G22" i="139"/>
  <c r="G22" i="127"/>
  <c r="G22" i="133"/>
  <c r="G23" i="135"/>
  <c r="G22" i="108"/>
  <c r="G22" i="128"/>
  <c r="G22" i="143"/>
  <c r="G22" i="124"/>
  <c r="G23" i="124"/>
  <c r="G23" i="123"/>
  <c r="G22" i="123"/>
  <c r="G23" i="140"/>
  <c r="G22" i="140"/>
  <c r="G23" i="141"/>
  <c r="G22" i="142"/>
  <c r="G23" i="129"/>
  <c r="G23" i="139"/>
  <c r="G22" i="138"/>
  <c r="G23" i="138"/>
  <c r="G23" i="131"/>
  <c r="G22" i="129"/>
  <c r="G22" i="71"/>
  <c r="G22" i="131"/>
  <c r="G22" i="136"/>
  <c r="G22" i="137"/>
  <c r="G22" i="126"/>
  <c r="G22" i="134"/>
  <c r="G22" i="146"/>
  <c r="G22" i="145"/>
  <c r="G22" i="144"/>
  <c r="G23" i="144"/>
  <c r="G23" i="108"/>
  <c r="G23" i="134"/>
  <c r="G23" i="127"/>
  <c r="G23" i="133"/>
  <c r="G22" i="130"/>
  <c r="G23" i="132"/>
  <c r="G23" i="146"/>
  <c r="G23" i="130"/>
  <c r="G23" i="145"/>
  <c r="G23" i="126"/>
  <c r="G23" i="128"/>
  <c r="G22" i="132"/>
  <c r="G23" i="121"/>
  <c r="G22" i="121"/>
  <c r="G23" i="137"/>
</calcChain>
</file>

<file path=xl/sharedStrings.xml><?xml version="1.0" encoding="utf-8"?>
<sst xmlns="http://schemas.openxmlformats.org/spreadsheetml/2006/main" count="11090" uniqueCount="1347">
  <si>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</si>
  <si>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</si>
  <si>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</si>
  <si>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</si>
  <si>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</si>
  <si>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</si>
  <si>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</si>
  <si>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</si>
  <si>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</si>
  <si>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</si>
  <si>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</si>
  <si>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</si>
  <si>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</si>
  <si>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</si>
  <si>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</si>
  <si>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</si>
  <si>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</si>
  <si>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</si>
  <si>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</si>
  <si>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</si>
  <si>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</si>
  <si>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</si>
  <si>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</si>
  <si>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</si>
  <si>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</si>
  <si>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</si>
  <si>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</si>
  <si>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</si>
  <si>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</si>
  <si>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</si>
  <si>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</si>
  <si>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</si>
  <si>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</si>
  <si>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</si>
  <si>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</si>
  <si>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</si>
  <si>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</si>
  <si>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r>
      <t>NIVEL:</t>
    </r>
    <r>
      <rPr>
        <sz val="11"/>
        <color rgb="FF000000"/>
        <rFont val="Arial Narrow"/>
        <family val="2"/>
      </rPr>
      <t xml:space="preserve"> </t>
    </r>
    <r>
      <rPr>
        <b/>
        <sz val="11"/>
        <color rgb="FF000000"/>
        <rFont val="Arial Narrow"/>
        <family val="2"/>
      </rPr>
      <t>Fin</t>
    </r>
  </si>
  <si>
    <r>
      <t>Avance % al Período:</t>
    </r>
    <r>
      <rPr>
        <sz val="11"/>
        <color rgb="FF000000"/>
        <rFont val="Arial Narrow"/>
        <family val="2"/>
      </rPr>
      <t xml:space="preserve"> </t>
    </r>
  </si>
  <si>
    <r>
      <t>NIVEL:</t>
    </r>
    <r>
      <rPr>
        <sz val="11"/>
        <color rgb="FF000000"/>
        <rFont val="Arial Narrow"/>
        <family val="2"/>
      </rPr>
      <t xml:space="preserve"> </t>
    </r>
    <r>
      <rPr>
        <b/>
        <sz val="11"/>
        <color rgb="FF000000"/>
        <rFont val="Arial Narrow"/>
        <family val="2"/>
      </rPr>
      <t>Propósito</t>
    </r>
  </si>
  <si>
    <r>
      <t>NIVEL:</t>
    </r>
    <r>
      <rPr>
        <sz val="11"/>
        <color rgb="FF000000"/>
        <rFont val="Arial Narrow"/>
        <family val="2"/>
      </rPr>
      <t xml:space="preserve"> </t>
    </r>
    <r>
      <rPr>
        <b/>
        <sz val="11"/>
        <color rgb="FF000000"/>
        <rFont val="Arial Narrow"/>
        <family val="2"/>
      </rPr>
      <t>Componente</t>
    </r>
  </si>
  <si>
    <r>
      <t>NIVEL:</t>
    </r>
    <r>
      <rPr>
        <sz val="11"/>
        <color rgb="FF000000"/>
        <rFont val="Arial Narrow"/>
        <family val="2"/>
      </rPr>
      <t xml:space="preserve"> </t>
    </r>
    <r>
      <rPr>
        <b/>
        <sz val="11"/>
        <color rgb="FF000000"/>
        <rFont val="Arial Narrow"/>
        <family val="2"/>
      </rPr>
      <t>Actividad</t>
    </r>
  </si>
  <si>
    <t>Unidad administrativa</t>
  </si>
  <si>
    <t>1 - Gobierno</t>
  </si>
  <si>
    <t>Alineación Institucional</t>
  </si>
  <si>
    <t>Objetivo Estratégico</t>
  </si>
  <si>
    <t>44 - Instituto Nacional de Transparencia, Acceso a la Información y Protección de Datos Personales</t>
  </si>
  <si>
    <t>100 - Presidencia</t>
  </si>
  <si>
    <t>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</si>
  <si>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</si>
  <si>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</si>
  <si>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</si>
  <si>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</si>
  <si>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</si>
  <si>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</si>
  <si>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Estratégico-Eficacia-Semestral</t>
  </si>
  <si>
    <t>Porcentaje</t>
  </si>
  <si>
    <t>Gestión-Eficacia-Trimestral</t>
  </si>
  <si>
    <t>Gestión-Eficiencia-Anual</t>
  </si>
  <si>
    <t>Gestión-Eficiencia-Semestral</t>
  </si>
  <si>
    <t>Gestión-Eficacia-Semestral</t>
  </si>
  <si>
    <t>No aplica</t>
  </si>
  <si>
    <t>Índice</t>
  </si>
  <si>
    <t>Estratégico-Calidad-Anual</t>
  </si>
  <si>
    <t>Gestión-Eficacia-Anual</t>
  </si>
  <si>
    <t>Tasa de variación</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</si>
  <si>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</si>
  <si>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</si>
  <si>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</si>
  <si>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Gestión-Calidad-Anual</t>
  </si>
  <si>
    <t>220 - Dirección General de Asuntos Internacionales</t>
  </si>
  <si>
    <t>Estratégico - Eficacia - Anual</t>
  </si>
  <si>
    <t>Porcentaje de participación en las actividades de las redes de las que el INAI forma parte.</t>
  </si>
  <si>
    <t>Gestión - Eficacia - Semestral</t>
  </si>
  <si>
    <t>Gestión - Eficacia - Trimestral</t>
  </si>
  <si>
    <t>Gestión-Eficiencia-Trimestral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</si>
  <si>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</si>
  <si>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</si>
  <si>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</si>
  <si>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</si>
  <si>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</si>
  <si>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</si>
  <si>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Programa E-002
  Promover el pleno ejercicio de los derechos de acceso a la información pública y de protección de datos personales</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</si>
  <si>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</si>
  <si>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</si>
  <si>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</si>
  <si>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</si>
  <si>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</si>
  <si>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</si>
  <si>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Programa E-004
 Desempeño organizacional y modelo institucional orientado a resultados con enfoque de derechos humanos y perspectiva de género</t>
  </si>
  <si>
    <t>Dirección General de Asuntos Jurídicos</t>
  </si>
  <si>
    <t>Dirección General de Planeación y Desempeño Institucional</t>
  </si>
  <si>
    <t xml:space="preserve">Avance </t>
  </si>
  <si>
    <t xml:space="preserve">Promedio </t>
  </si>
  <si>
    <t xml:space="preserve">Promover el pleno ejercicio de los derechos e acceso a la información pública y de protección de datos personales, así como la transparencia y apertura de las instituciones públicas. </t>
  </si>
  <si>
    <t>Promedio porcentual</t>
  </si>
  <si>
    <t>Porcentaje de acciones realizadas en el marco de la participación del INAI en la Alianza para el Gobierno Abierto.</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</si>
  <si>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</si>
  <si>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</si>
  <si>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 xml:space="preserve">(Número de estrategias de comunicación interna ejecutadas  / Número de estrategias de comunicación planeadas) * 100 </t>
  </si>
  <si>
    <t>Ejecución de estrategias de comunicación interna.</t>
  </si>
  <si>
    <t>(Coberturas informativas de actividades institucionales realizadas / Coberturas informativas de actividades institucionales solicitadas) * 100</t>
  </si>
  <si>
    <t>Realización de coberturas informativas de actividades institucionales.</t>
  </si>
  <si>
    <t>Medición de impacto en los medios a partir de las diversas comunicaciones generadas por el Instituto.</t>
  </si>
  <si>
    <t>170 - Dirección General de Comunicación Social y Difusión</t>
  </si>
  <si>
    <t>Programa E-001
 Garantizar el óptimo cumplimiento de los derechos de acceso a la información pública y la protección de datos personales</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</si>
  <si>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</si>
  <si>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</si>
  <si>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</si>
  <si>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</si>
  <si>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</si>
  <si>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</si>
  <si>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</si>
  <si>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</si>
  <si>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Los titulares de los datos personales cuentan con procedimientos de investigación y verificación para el ejercicio de su derecho de protección de datos personales.</t>
  </si>
  <si>
    <t xml:space="preserve">   </t>
  </si>
  <si>
    <t>430 - Dirección General de Protección de Derechos y Sanción</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</si>
  <si>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</si>
  <si>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</si>
  <si>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</si>
  <si>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</si>
  <si>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Porcentaje de procedimientos de protección de derechos concluidos.</t>
  </si>
  <si>
    <t>Porcentaje de procedimientos de imposición de sanciones concluidos.</t>
  </si>
  <si>
    <t>710 - Dirección General de Atención al Pleno</t>
  </si>
  <si>
    <t>720 - Dirección General de Cumplimientos y Responsabilidades</t>
  </si>
  <si>
    <t>Programa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</si>
  <si>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</si>
  <si>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</si>
  <si>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</si>
  <si>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</si>
  <si>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Programa M-001
Actividades de apoyo administrativo</t>
  </si>
  <si>
    <t>Dirección General de Administración</t>
  </si>
  <si>
    <t>Programa O-001
Actividades de apoyo a la función pública y buen gobierno</t>
  </si>
  <si>
    <t>Programa K-025
Proyectos de inmuebles (oficinas administrativas)</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</si>
  <si>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</si>
  <si>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</si>
  <si>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</si>
  <si>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</si>
  <si>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</si>
  <si>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</si>
  <si>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</si>
  <si>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</si>
  <si>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</si>
  <si>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 de Acceso a la Información</t>
  </si>
  <si>
    <t xml:space="preserve">                              Secretaría de Protección de Datos Personales</t>
  </si>
  <si>
    <t xml:space="preserve">                              Secretaría Técnica del Pleno</t>
  </si>
  <si>
    <t xml:space="preserve">                             Secretaría Ejecutiva</t>
  </si>
  <si>
    <t>                    Secretaría</t>
  </si>
  <si>
    <t>Promedio de días hábiles transcurridos dentro de los procedimientos en materia de protección de datos personales hasta la imposición de una sanción a quien vulnere la Ley Federal de Protección de Datos Personales en Posesión de los Particulares.</t>
  </si>
  <si>
    <t xml:space="preserve">Contribuir a garantizar el óptimo cumplimiento de los derechos de acceso a la información pública y la protección de datos personales, mediante procedimientos de investigación y verificación para garantizar la protección de los datos personales. </t>
  </si>
  <si>
    <t xml:space="preserve"> 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</si>
  <si>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</si>
  <si>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</si>
  <si>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Contribuir a garantizar el óptimo cumplimiento de los derechos de acceso a la información pública y la protección de datos personales, mediante la aplicación de mecanismos legales que coadyuven a garantizar la protección de los datos personales y hacer efectivo el ejercicio de los derechos de acceso, rectificación, cancelación y oposición al tratamiento de datos personales en posesión de los particulares.</t>
  </si>
  <si>
    <t>Estratégico-Eficiencia-Anual</t>
  </si>
  <si>
    <t>Los titulares de los datos personales que hacen efectivo el ejercicio de sus derechos de acceso, rectificación, cancelación y oposición al tratamiento de sus datos personales en posesión de los particulares utilizan mecanismos legales expeditos.</t>
  </si>
  <si>
    <t>Atención a las solicitudes de protección de derechos y a las resoluciones emitidas por el Pleno que ordenan la imposición de sanciones.</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</si>
  <si>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</si>
  <si>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</si>
  <si>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Número de días promedio en el que se resuelven medios de impugnación en materia de acceso a la información y protección de datos personales en posesión de sujetos obligados y se notifican.</t>
  </si>
  <si>
    <t>Porcentaje de gestiones realizadas en tiempo respecto a las gestiones realizadas en el periodo.</t>
  </si>
  <si>
    <t>Medios de impugnación en materia de acceso a la información y protección de datos personales procesados de acuerdo a la normativa aplicable.</t>
  </si>
  <si>
    <t>Porcentaje de acciones del Pleno que en el periodo fueron publicadas respecto del total de acciones concretadas en el periodo de medición.</t>
  </si>
  <si>
    <t>Porcentaje de las instrucciones derivadas de los Acuerdos del Pleno para el cuál las Unidades Administrativas han dado respuesta alguna respecto de su cumplimiento.</t>
  </si>
  <si>
    <t>Asuntos del Pleno y su cumplimiento monitoreados y reportados a los Comisionados del Instituto.</t>
  </si>
  <si>
    <t>[1-(Instrucciones sin respuesta / Instrucciones)] x 100</t>
  </si>
  <si>
    <t>Porcentaje de emisiones trimestrales del estado que guardan los medios de impugnación que fueron reportados en el periodo, respecto a los cuatro trimestres del año.</t>
  </si>
  <si>
    <t>Estado que guardan los medios de impugnación en materia de acceso a la información y protección de datos personales reportado a los Comisionados del Instituto.</t>
  </si>
  <si>
    <t>Porcentaje de medios de impugnación recibidos en el Instituto que  fueron turnados respecto al total de los medios de impugnación recibidos.</t>
  </si>
  <si>
    <t xml:space="preserve">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</si>
  <si>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</si>
  <si>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</si>
  <si>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Recopilación de las firmas de los Comisionados del Instituto en las resoluciones en materia de acceso a la información y protección de datos personales en posesión de sujetos obligados.</t>
  </si>
  <si>
    <t>Porcentaje de resoluciones a medios de impugnación que  fueron notificadas en el tiempo establecido en la Ley General de Transparencia y Acceso a la Información Pública, respecto a las resoluciones votadas y aprobadas.</t>
  </si>
  <si>
    <t>Porcentaje de los audios y las versiones estenográficas de las sesiones del Pleno que han sido difundidas al público en general respecto del total de veces que el Pleno tuvo sesión en el periodo de medición.</t>
  </si>
  <si>
    <t>Difusión de las sesiones públicas que lleva a cabo el Pleno del Instituto</t>
  </si>
  <si>
    <t>{ (Versiones estenográficas + Audios) / Sesiones del Pleno x 2 } x 100</t>
  </si>
  <si>
    <t>Porcentaje de las Actas de las sesiones públicas del Pleno que han sido concretadas y difundidas al público en general, respecto al total de Actas concretadas.</t>
  </si>
  <si>
    <t>Difusión de las Actas de las sesiones públicas del Pleno</t>
  </si>
  <si>
    <t xml:space="preserve"> (Actas difundidas / Actas concretadas) x 100</t>
  </si>
  <si>
    <t>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</si>
  <si>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</si>
  <si>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</si>
  <si>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</si>
  <si>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</si>
  <si>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semanalmente, respecto del total de semanas hábiles en el año.</t>
  </si>
  <si>
    <t xml:space="preserve"> (Reportes entregados / Semanas hábiles) x 100</t>
  </si>
  <si>
    <t xml:space="preserve">Entrega en tiempo el reporte del estado que guardan los medios de impugnación. </t>
  </si>
  <si>
    <t>Porcentaje de documentos elaborados en un día hábil, respecto del total de documentos solicitados.</t>
  </si>
  <si>
    <t>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</si>
  <si>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</si>
  <si>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</si>
  <si>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</si>
  <si>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Mecanismo implementado para la ejecución de las acciones que se realizan ante el incumplimiento de las resoluciones emitidas por el Pleno del Instituto, en los medios de impugnación en materia de acceso a la información pública y protección de datos personales en posesión de sujetos obligados.</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</si>
  <si>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</si>
  <si>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</si>
  <si>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</si>
  <si>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</si>
  <si>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</si>
  <si>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</si>
  <si>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</si>
  <si>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</si>
  <si>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</si>
  <si>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</si>
  <si>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Porcentaje de personas que conocen o han oído hablar del Instituto</t>
  </si>
  <si>
    <t>Estratégico-Eficacia-Bienal</t>
  </si>
  <si>
    <t xml:space="preserve">Índice de posicionamiento de identidad institucional. </t>
  </si>
  <si>
    <t>La ciudadanía, el personal y los medios de comunicación reconocen la identidad y quehacer del INAI.</t>
  </si>
  <si>
    <t xml:space="preserve">Media geométrica del cumplimiento de las actividades en materia de medios y sociedad </t>
  </si>
  <si>
    <t>Estrategia de comunicación para medios de comunicación y ciudadanía sobre el quehacer del INAI implementada</t>
  </si>
  <si>
    <t>Porcentaje de personas que juzgan que las actividades en materia de comunicación interna cumplen con su objetivo.</t>
  </si>
  <si>
    <t>Difusión de la identidad del INAI entre su personal a través de la ejecución de diversas estrategias clave de comunicación interna.</t>
  </si>
  <si>
    <t>Tasa de Incremento de la Imagen y Percepción Institucional</t>
  </si>
  <si>
    <t>Ejecución de campaña institucional en medios para posicionar las atribuciones e identidad gráfica del Instituto.</t>
  </si>
  <si>
    <t xml:space="preserve">Producción de campañas de sensibilización de los derechos que tutela el Instituto contempladas en la Estrategia de difusión en redes sociales </t>
  </si>
  <si>
    <t>Porcentaje de cumplimiento en el compromiso de elaboración de reportes de impacto en los medios a partir de las comunicaciones  generadas por el Instituto.</t>
  </si>
  <si>
    <t>Porcentaje de cumplimiento de coberturas informativas de actividades institucionales del INAI solicitadas.</t>
  </si>
  <si>
    <t>Porcentaje de cumplimiento en el compromiso de ejecución de estrategias de comunicación interna.</t>
  </si>
  <si>
    <t xml:space="preserve">Índice de Gobierno Abierto </t>
  </si>
  <si>
    <t>Contribuir a promover el pleno ejercicio de los derechos de acceso a la información pública y de protección de datos personales, así como la transparencia y apertura de las instituciones públicas a través de que los órganos garantes y sujetos obligados promuevan la interacción entre las autoridades y la sociedad y generen información y conocimiento público útil.</t>
  </si>
  <si>
    <t>((Subíndice de Transparencia) + (Subíndice de Participación))/2</t>
  </si>
  <si>
    <t>Índice de aplicación de las Políticas de Gobierno Abierto y Transparencia Proactiva</t>
  </si>
  <si>
    <t>Porcentaje de instituciones con acciones implementadas de la Política de Gobierno Abierto</t>
  </si>
  <si>
    <t>Política de Gobierno Abierto implementada</t>
  </si>
  <si>
    <t>((Número de instituciones con acciones en materia de Gobierno Abierto) / (Población Objetivo de la Política de Gobierno Abierto)) *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</si>
  <si>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</si>
  <si>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Política de Transparencia Proactiva implementada</t>
  </si>
  <si>
    <t>((Número de instituciones con acciones en materia de transparencia proactiva) / (Población Objetivo de la Política de Transparencia Proactiva))* 100</t>
  </si>
  <si>
    <t>Porcentaje de reportes, guías y herramientas derivadas de las Políticas de Gobierno Abierto y Transparencia Proactiva elaboradas con respecto a las programadas</t>
  </si>
  <si>
    <t>((Número de reportes, guías y herramientas sobre gobierno abierto y transparencia proactiva realizadas en el periodo)/(Número de reportes, guías y herramientas sobre gobierno abierto y transparencia proactiva programadas en el periodo))*100</t>
  </si>
  <si>
    <t>((Número de acciones realizadas en el marco de la representación del INAI en la Alianza para el Gobierno Abierto) / (Número de acciones programadas en el marco de la participación del INAI en la Alianza para el Gobierno Abierto)) *100</t>
  </si>
  <si>
    <t>Porcentaje de satisfacción de las visitas internacionales al INAI para allegarse de buenas prácticas.</t>
  </si>
  <si>
    <t xml:space="preserve">Contribuir a promover el pleno ejercicio de los derechos de acceso a la información pública y de protección de datos personales, así como la transparencia y apertura de las instituciones públicas, a través de que el INAI y los órganos garantes de los Derechos de Acceso a la Información y Protección de Datos Personales de otros países, compartan y conozcan la experiencia institucional, así como las mejores prácticas. </t>
  </si>
  <si>
    <t>(Número de encuestas que reportan un nivel de satisfacción alto o superior / Total de encuestas realizadas)*100</t>
  </si>
  <si>
    <t>Porcentaje de acciones internacionales  que aportan un beneficio institucional.</t>
  </si>
  <si>
    <t xml:space="preserve">El INAI y los órganos garantes de los Derechos de Acceso a la Información y Protección de Datos Personales de otros países, comparten y conocen la experiencia institucional y aprecian las mejores prácticas de otras instituciones. </t>
  </si>
  <si>
    <t>Porcentaje de acciones internacionales que derivan en recomendaciones de adopción de compromisos específicos de colaboración internacional.</t>
  </si>
  <si>
    <t xml:space="preserve">Coordinación, participación y atención de comisiones internacionales, eventos organizados por el Instituto y visitas de delegaciones internacionales. </t>
  </si>
  <si>
    <t>[Número de actividades coordinadas / Número de actividades programadas] * 100</t>
  </si>
  <si>
    <t>Porcentaje de consultas atendidas.</t>
  </si>
  <si>
    <t xml:space="preserve">Desahogo de consultas e intercambio de buenas prácticas. </t>
  </si>
  <si>
    <t>[Número de consultas atendidas / Número de consultas recibidas] * 100</t>
  </si>
  <si>
    <t>E001 -  Garantizar el óptimo cumplimiento de los derechos de acceso a la información pública y la protección de datos personales.</t>
  </si>
  <si>
    <t>340 - Dirección General de Enlace con Autoridades Laborales, Sindicatos, Universidades, Personas Físicas y Morales</t>
  </si>
  <si>
    <t xml:space="preserve">Indicador Compuesto del Cumplimiento de Obligaciones de Transparencia (ICCOT) </t>
  </si>
  <si>
    <t>350 - Dirección General de Enlace con Partidos Políticos, Organismos Electorales y Descentralizados</t>
  </si>
  <si>
    <t>ICCOT = αIGCPT + βIGCR + γIGDUT + δIGCAP</t>
  </si>
  <si>
    <t>Los sujetos obligados correspondientes  cumplen con las disposiciones establecidas en el marco normativo de transparencia y acceso a la información</t>
  </si>
  <si>
    <t>360 - Dirección General de Enlace con Organismos Públicos Autónomos, Empresas Paraestatales, Entidades Financieras, Fondos y Fideicomisos</t>
  </si>
  <si>
    <t>ICCOT DGOAEEF = αIGCPT + βIGCR + γIGDUT</t>
  </si>
  <si>
    <t>370- Dirección General de Enlace con los Poderes Legislativo y Judicial</t>
  </si>
  <si>
    <t xml:space="preserve">PRESUPUESTO ORIGINAL </t>
  </si>
  <si>
    <r>
      <t>NIVEL:</t>
    </r>
    <r>
      <rPr>
        <sz val="11"/>
        <color indexed="8"/>
        <rFont val="Arial Narrow"/>
        <family val="2"/>
      </rPr>
      <t xml:space="preserve"> </t>
    </r>
    <r>
      <rPr>
        <b/>
        <sz val="11"/>
        <color indexed="8"/>
        <rFont val="Arial Narrow"/>
        <family val="2"/>
      </rPr>
      <t>Fin</t>
    </r>
  </si>
  <si>
    <r>
      <t>Avance % al Período:</t>
    </r>
    <r>
      <rPr>
        <sz val="11"/>
        <color indexed="8"/>
        <rFont val="Arial Narrow"/>
        <family val="2"/>
      </rPr>
      <t xml:space="preserve"> </t>
    </r>
  </si>
  <si>
    <r>
      <t>NIVEL:</t>
    </r>
    <r>
      <rPr>
        <sz val="11"/>
        <color indexed="8"/>
        <rFont val="Arial Narrow"/>
        <family val="2"/>
      </rPr>
      <t xml:space="preserve"> </t>
    </r>
    <r>
      <rPr>
        <b/>
        <sz val="11"/>
        <color indexed="8"/>
        <rFont val="Arial Narrow"/>
        <family val="2"/>
      </rPr>
      <t>Propósito</t>
    </r>
  </si>
  <si>
    <r>
      <t>NIVEL:</t>
    </r>
    <r>
      <rPr>
        <sz val="11"/>
        <color indexed="8"/>
        <rFont val="Arial Narrow"/>
        <family val="2"/>
      </rPr>
      <t xml:space="preserve"> </t>
    </r>
    <r>
      <rPr>
        <b/>
        <sz val="11"/>
        <color indexed="8"/>
        <rFont val="Arial Narrow"/>
        <family val="2"/>
      </rPr>
      <t>Componente</t>
    </r>
  </si>
  <si>
    <r>
      <t>NIVEL:</t>
    </r>
    <r>
      <rPr>
        <sz val="11"/>
        <color indexed="8"/>
        <rFont val="Arial Narrow"/>
        <family val="2"/>
      </rPr>
      <t xml:space="preserve"> </t>
    </r>
    <r>
      <rPr>
        <b/>
        <sz val="11"/>
        <color indexed="8"/>
        <rFont val="Arial Narrow"/>
        <family val="2"/>
      </rPr>
      <t>Actividad</t>
    </r>
  </si>
  <si>
    <t>410 - Dirección General de Normatividad y Consulta</t>
  </si>
  <si>
    <t>Contribuir a garantizar el óptimo cumplimiento de los derechos de acceso a la información y la protección de datos personales  mediante la expedición de leyes locales en materia de protección de datos personales promulgadas conforme a la ley general de la materia.</t>
  </si>
  <si>
    <t xml:space="preserve">Los responsables y titulares cuentan con instrumentos normativos vigentes, federales y locales, apegados a los estándares en materia de protección de datos personales, así como con orientaciones técnicas satisfactorias. </t>
  </si>
  <si>
    <t>Calificación promedio de la experiencia y satisfacción de los consultantes sobre las orientaciones técnicas emitidas por la Dirección General de Normatividad y Consulta.</t>
  </si>
  <si>
    <t>Índice consultivo y orientación especializada en materia de protección de datos personales.</t>
  </si>
  <si>
    <t>Servicio de acompañamiento y atención a consultas especializadas en materia de protección de datos personales provisto.</t>
  </si>
  <si>
    <t>Índice de gestión normativa.</t>
  </si>
  <si>
    <t>Plan de fortalecimiento normativo del derecho a la protección de datos personales implementado.</t>
  </si>
  <si>
    <t>Porcentaje de consultas especializadas en materia de protección de datos personales atendidas.</t>
  </si>
  <si>
    <t>Atención de consultas especializadas en materia de protección de datos personales.</t>
  </si>
  <si>
    <t>Número de propuestas de instrumentos normativos y/o actualización de los mismos desarrollados.</t>
  </si>
  <si>
    <t>Generación de proyectos y/o actualización de instrumentos normativos.</t>
  </si>
  <si>
    <t>Seguimiento legislativo de aquella regulación federal y local que involucre el tratamiento de datos personales.</t>
  </si>
  <si>
    <t>320 - Dirección General de Evaluación</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</si>
  <si>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</si>
  <si>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Índice Compuesto del Cumplimiento de Obligaciones de Transparencia (ICCOT)</t>
  </si>
  <si>
    <t>Los Sujetos Obligados del ámbito Federal internalizan sus obligaciones de transparencia en sus dimensiones: Portal de Internet, Calidad de las Respuestas, Atención prestada por la Unidad de Transparencia y Acciones de Capacitación.</t>
  </si>
  <si>
    <t>(EPublicadas / EProgramadas ) * 100</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</si>
  <si>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</si>
  <si>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</si>
  <si>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</si>
  <si>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</si>
  <si>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</si>
  <si>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</si>
  <si>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                              Secretaría Ejecutiva</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</si>
  <si>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</si>
  <si>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Los sujetos obligados realizan una gestión documental y organización de archivos de forma óptima</t>
  </si>
  <si>
    <t>Porcentaje de cumplimiento de la estrategia de vinculación nacional y la Agenda Internacional del INAI.</t>
  </si>
  <si>
    <t xml:space="preserve">Estrategia de vinculación nacional y agenda internacional del INAI ejecutada </t>
  </si>
  <si>
    <t>(Acciones de vinculación realizadas / acciones de vinculación autorizadas) X 100</t>
  </si>
  <si>
    <t>(No. de sujetos obligados que adoptan el MGD-RTA y cumplen el nivel INICIAL del Modelo/No. de sujetos obligados que adoptan el Modelo de Gestión Documental de la RTA) X 100</t>
  </si>
  <si>
    <t>Organización de seminarios y eventos en gestión documental.</t>
  </si>
  <si>
    <t>Gestión - Calidad - Anual</t>
  </si>
  <si>
    <t>Participación en foros y eventos de gestión documental</t>
  </si>
  <si>
    <t>Porcentaje de publicaciones en materia de gestión documental y archivos</t>
  </si>
  <si>
    <t>Publicaciones en materia de gestión documental y archivos</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</si>
  <si>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</si>
  <si>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</si>
  <si>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</si>
  <si>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del Proyecto </t>
  </si>
  <si>
    <t>A1+A2+A3+An 
donde:
An= (Porcentaje de avance de la actividad n al trimestre) * (Porcentaje de contribución de la actividad al logro de la meta anual)/100</t>
  </si>
  <si>
    <t xml:space="preserve">Porcentaje de presupuesto ejercido </t>
  </si>
  <si>
    <t>(Presupuesto ejercido/Monto aprobado)* 100</t>
  </si>
  <si>
    <t>250 - Dirección General de Capacitación</t>
  </si>
  <si>
    <t>Programa de capacitación presencial implementado.</t>
  </si>
  <si>
    <t>Programa anual de Capacitación en línea  implementado</t>
  </si>
  <si>
    <t>Acciones de capacitación presencial en materia de protección de datos personales</t>
  </si>
  <si>
    <t>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</si>
  <si>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 100</t>
  </si>
  <si>
    <t>260 - Dirección General de Promoción y de Vinculación con la Sociedad</t>
  </si>
  <si>
    <t>Promedio de Satisfacción Ciudadana</t>
  </si>
  <si>
    <t>P= ∑SC t / NC t
Sumatoria de las calificaciones obtenidas en el año t, donde t refiere al ejercicio actual/Número de calificaciones obtenidas en el año t, donde t refiere al ejercicio actual.</t>
  </si>
  <si>
    <t>Porcentaje de personas sensibilizadas</t>
  </si>
  <si>
    <t>Tasa de Crecimiento de la Promoción de Derechos entre la Población</t>
  </si>
  <si>
    <t>Desarrollo de certámenes para la promoción de los derechos en sectores específicos de la población</t>
  </si>
  <si>
    <t>Presencia institucional en ferias</t>
  </si>
  <si>
    <t>Porcentaje de Fiestas de la Transparencia y Privacidad</t>
  </si>
  <si>
    <t>Organización de Fiestas de la Transparencia y Privacidad</t>
  </si>
  <si>
    <t>Cumplimiento del Programa Editorial</t>
  </si>
  <si>
    <t>Porcentaje de presentación de publicaciones</t>
  </si>
  <si>
    <t>Presentación de publicaciones</t>
  </si>
  <si>
    <t>Capacitación al personal del Centro de Atención a la Sociedad, a través de cursos que fomenten su conocimiento y desarrollo institucional</t>
  </si>
  <si>
    <t>Concertación y ejecución de Transparencia en Red</t>
  </si>
  <si>
    <t>Porcentaje de foros realizados</t>
  </si>
  <si>
    <t>Realización de foros para la protección de datos personales en redes sociales digitales</t>
  </si>
  <si>
    <t>Porcentaje de foros realizados = (Foros para la protección de datos personales en redes sociales realizados / Foros para la protección de datos personales en redes sociales programados para realizar) x 100</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</si>
  <si>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</si>
  <si>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</si>
  <si>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</si>
  <si>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</si>
  <si>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 xml:space="preserve">Programa de autorregulación implementado </t>
  </si>
  <si>
    <t>Programa de acompañamiento y prevención en el ejercicio del derecho a la protección de datos implementado</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</si>
  <si>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</si>
  <si>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</si>
  <si>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</si>
  <si>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</si>
  <si>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</si>
  <si>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</si>
  <si>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</si>
  <si>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</si>
  <si>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</si>
  <si>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</si>
  <si>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</si>
  <si>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</si>
  <si>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</si>
  <si>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</si>
  <si>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</si>
  <si>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</si>
  <si>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</si>
  <si>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Porcentaje de implementación de políticas públicas de acceso a la información.</t>
  </si>
  <si>
    <t xml:space="preserve">(Sujetos obligados que implementaron una política pública de acceso a la información diseñada por el INAI / Total de sujetos obligados contemplados para implementar dicha política)*100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</si>
  <si>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</si>
  <si>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</si>
  <si>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Porcentaje de políticas de acceso que usan diagnósticos del INAI</t>
  </si>
  <si>
    <t>Información estadística y diagnósticos sobre el ejercicio y garantía del acceso a la información consultados.</t>
  </si>
  <si>
    <t>(Número total de políticas de acceso implementadas que utilizan diagnósticos del INAI / número total de diagnósticos generados) * 100</t>
  </si>
  <si>
    <t>Porcentaje de políticas de los sujetos obligados asesorados y sensibilizados que son diseñadas y documentadas en el Catálogo de políticas de acceso a la información</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</si>
  <si>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</si>
  <si>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</si>
  <si>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</si>
  <si>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</si>
  <si>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</si>
  <si>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</si>
  <si>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                              Secretaría Ejecutiva del Sistema Nacional de Transparencia</t>
  </si>
  <si>
    <t>620 - Dirección General Técnica, Seguimiento y Normatividad</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</si>
  <si>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</si>
  <si>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</si>
  <si>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</si>
  <si>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propuestas fortalecidas de los integrantes e instancias del Sistema Nacional de Transparencia que llegan a ser parte de instrumentos normativos o de política pública del Sistema.</t>
  </si>
  <si>
    <t>Los integrantes del Sistema Nacional de Transparencia cuentan con asistencia técnica en el desarrollo de mecanismos normativos y de política para su coordinación en el marco del Sistema.</t>
  </si>
  <si>
    <t>(Número de propuestas fortalecidas de los integrantes e instancias del Sistema Nacional de Transparencia que llegan a ser parte de instrumentos normativos o de política pública del Sistema / Número de propuestas de los integrantes e instancias del Sistema Nacional de Transparencia fortalecidas por la Dirección General Técnica, Seguimiento y Normatividad) * 100</t>
  </si>
  <si>
    <t>(Número de materias prioritarias comprendidas en los instrumentos normativos  del Sistema Nacional de Transparencia / Número de materias prioritarias comprendidas en la legislación referente al Sistema Nacional de Transparencia) * 100</t>
  </si>
  <si>
    <t>Porcentaje de propuestas de instrumentos de política pública del Sistema Nacional de Transparencia con acciones de acompañamiento.</t>
  </si>
  <si>
    <t>Programa permanente de acompañamiento a las propuestas de instrumentos de política pública del Sistema Nacional de Transparencia ejecutado.</t>
  </si>
  <si>
    <t>(Número de propuestas de instrumentos de política pública del Sistema Nacional de Transparencia con acciones de acompañamiento / Número de propuestas de instrumentos de política pública del Sistema Nacional de Transparencia generados) * 100</t>
  </si>
  <si>
    <t>Porcentaje de acuerdos tomados por el Consejo Nacional con acciones de acompañamiento.</t>
  </si>
  <si>
    <t>(Número de acuerdos del Consejo Nacional con acciones de acompañamiento / Número total de acuerdos tomados por el Consejo Nacional) *100</t>
  </si>
  <si>
    <t>Coordinación y documentación de las propuestas de instrumentos normativos sobre el Sistema Nacional de Transparencia.</t>
  </si>
  <si>
    <t>(Número de propuestas de instrumentos normativos documentados para su análisis / Número total de propuestas de instrumentos normativos recibidos) *100</t>
  </si>
  <si>
    <t>Porcentaje de instrumentos normativos dictaminados respecto del total.</t>
  </si>
  <si>
    <t>(Número de instrumentos normativos dictaminados / Número total de instrumentos normativos analizados) * 100</t>
  </si>
  <si>
    <t>Porcentaje de instrumentos normativos publicados.</t>
  </si>
  <si>
    <t>Publicación de instrumentos normativos aprobados.</t>
  </si>
  <si>
    <t>(Número de instrumentos normativos publicados  en el Diario Oficial de la Federación / Número total de instrumentos normativos aprobados) * 100</t>
  </si>
  <si>
    <t>Porcentaje de contenidos enviados por los integrantes del Sistema Nacional de Transparencia analizados para su integración en las propuestas de instrumentos de política pública.</t>
  </si>
  <si>
    <t>(Número de contenidos de política pública para su integración en las propuestas de política pública del Sistema Nacional de Transparencia analizados /Número de contenidos de política pública para su integración en las propuestas de política pública del Sistema Nacional de Transparencia recibidos) *100</t>
  </si>
  <si>
    <t>Porcentaje de actividades realizadas por las instancias del Sistema Nacional de Transparencia que cuentan con el acompañamiento de la Dirección General Técnica, Seguimiento y Normatividad</t>
  </si>
  <si>
    <t>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</si>
  <si>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</si>
  <si>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Verificación del cumplimiento de los acuerdos del Consejo Nacional del Sistema Nacional de Transparencia.</t>
  </si>
  <si>
    <t>(Número de informes elaborados / Número de informes programados) * 100</t>
  </si>
  <si>
    <t>E004 - Desempeño organizacional y modelo institucional orientado a resultados con enfoque de derechos humanos y perspectiva de género.</t>
  </si>
  <si>
    <t>160 - Dirección General de Asuntos Jurídicos</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</si>
  <si>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</si>
  <si>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</si>
  <si>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</si>
  <si>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</si>
  <si>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</si>
  <si>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</si>
  <si>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</si>
  <si>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</si>
  <si>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</si>
  <si>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</si>
  <si>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Porcentaje de resoluciones obtenidas del Tribunal Federal de Justicia Fiscal y Administrativa donde se reconoce la comparecencia del Instituto.</t>
  </si>
  <si>
    <t>Defensa jurídica proporcionada hasta el punto de llegar a una resolución emitida por el Tribunal Federal de Justicia Fiscal y Administrativa, en la que se reconoce la comparecencia del Instituto.</t>
  </si>
  <si>
    <t>(Número de juicios de nulidad en los que se reconoció la comparecencia del INAI /Total de juicios de nulidad notificados al INAI, en que debe comparecer) * 100</t>
  </si>
  <si>
    <t>Asesoría legal del Instituto en procesos de licitación, invitaciones y adjudicaciones otorgada.</t>
  </si>
  <si>
    <t xml:space="preserve">Porcentaje </t>
  </si>
  <si>
    <t xml:space="preserve">Porcentaje de respuestas dadas a las solicitudes de información </t>
  </si>
  <si>
    <t xml:space="preserve">Respuestas a solicitudes de acceso a la información atendidas. </t>
  </si>
  <si>
    <t xml:space="preserve">Elaboración de proyectos de resoluciones del Comité de Transparencia. </t>
  </si>
  <si>
    <t>Porcentaje de  cumplimientos realizados.</t>
  </si>
  <si>
    <t>Porcentaje de atención a los juicios de amparo notificados al Instituto por el Poder Judicial de la Federación.</t>
  </si>
  <si>
    <t>(Número de juicios de amparo notificados y gestionados/ Total de juicios de amparo notificados ) * 100</t>
  </si>
  <si>
    <t>Porcentaje de atención a los juicios de nulidad notificados al Instituto por el Tribunal Federal de Justicia Fiscal y Administrativa.</t>
  </si>
  <si>
    <t>Atención de juicios de nulidad que  son notificados por el Tribunal Federal de Justicia Fiscal y Administrativa.</t>
  </si>
  <si>
    <t>(Número de juicios de nulidad notificados y gestionados/ Total de juicios de nulidad asuntos notificados ) * 100</t>
  </si>
  <si>
    <t xml:space="preserve"> Porcentaje de atención de consultas internas. </t>
  </si>
  <si>
    <t xml:space="preserve"> (Número de consultas gestionadas para dar respuesta/Total de consultas recibidas) * 100</t>
  </si>
  <si>
    <t xml:space="preserve"> Porcentaje de atención de convenios </t>
  </si>
  <si>
    <t>Porcentaje de atención a los asuntos que requieren publicación el Diario Oficial de la Federación.</t>
  </si>
  <si>
    <t>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</si>
  <si>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</si>
  <si>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</si>
  <si>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</si>
  <si>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</si>
  <si>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</si>
  <si>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</si>
  <si>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</si>
  <si>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Atención a los recursos de revisión interpuestos en contra de este Instituto. </t>
  </si>
  <si>
    <t>Porcentaje de comparecencia y cumplimiento de obligaciones del INAI en los recursos de revisión interpuestos.</t>
  </si>
  <si>
    <t xml:space="preserve">Comparecencia ante el INAI en substanciación a los recursos de revisión. </t>
  </si>
  <si>
    <t>O001 - Actividades de apoyo a la función pública y buen gobierno</t>
  </si>
  <si>
    <t>3 - Coordinación de la Política de Gobierno</t>
  </si>
  <si>
    <t>4 - Función Pública</t>
  </si>
  <si>
    <t>1 - Función pública y buen gobierno</t>
  </si>
  <si>
    <t xml:space="preserve">Índice de Gestión para Resultados con enfoque de derechos humanos y perspectiva de género (IGpR) </t>
  </si>
  <si>
    <t>IGpR= (Calificación requisito 1 + Calificación requisito 2 + …+ Calificación requisito n) / n</t>
  </si>
  <si>
    <t>Porcentaje de recursos auditados.</t>
  </si>
  <si>
    <t>Auditorías y revisiones practicadas.</t>
  </si>
  <si>
    <t>Variación porcentual del número de observaciones emitidas.</t>
  </si>
  <si>
    <t xml:space="preserve"> Tasa de variación</t>
  </si>
  <si>
    <t>Porcentaje de procedimientos disciplinarios iniciados</t>
  </si>
  <si>
    <t xml:space="preserve">Responsabilidades administrativas determinadas de los servidores públicos. </t>
  </si>
  <si>
    <t xml:space="preserve"> (Número de procedimientos disciplinarios iniciados/Número de investigaciones concluidas)*100</t>
  </si>
  <si>
    <t>Porcentaje de procedimientos de contratación declarados nulos</t>
  </si>
  <si>
    <t>Procedimientos de contratación impugnados verificados.</t>
  </si>
  <si>
    <t>(Procedimientos de contratación declarados nulos / Total de procedimientos de contratación impugnados)*100</t>
  </si>
  <si>
    <t>Variación porcentual de observaciones preventivas emitidas en órganos colegiados  respecto al periodo inmediato anterior</t>
  </si>
  <si>
    <t xml:space="preserve">Observaciones preventivas emitidas en órganos colegiados  </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</si>
  <si>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</si>
  <si>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</si>
  <si>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</si>
  <si>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</si>
  <si>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</si>
  <si>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</si>
  <si>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</si>
  <si>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</si>
  <si>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Porcentaje de avance en la 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</si>
  <si>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</si>
  <si>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</si>
  <si>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</si>
  <si>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</si>
  <si>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</si>
  <si>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</si>
  <si>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</si>
  <si>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Porcentaje de participación en las sesiones de los órganos colegiados.</t>
  </si>
  <si>
    <t>Participación en la sesiones de los órganos colegiados.</t>
  </si>
  <si>
    <t>(Número de participaciones/número de sesiones realizadas) x 100</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</si>
  <si>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</si>
  <si>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</si>
  <si>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</si>
  <si>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 xml:space="preserve">El INAI conduce su desempeño a partir de una política institucional orientada al logro de los objetivos estratégicos   </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</si>
  <si>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</si>
  <si>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</si>
  <si>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</si>
  <si>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</si>
  <si>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</si>
  <si>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</si>
  <si>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Estrategia de transversalización de derechos humanos, igualdad y género implementada</t>
  </si>
  <si>
    <t>(Número de acciones implementadas / Número de acciones programadas) * 100</t>
  </si>
  <si>
    <t>Porcentaje de Matriz de Indicadores para Resultados valoradas en rango de calidad aceptable</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</si>
  <si>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</si>
  <si>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</si>
  <si>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(Avance en la ejecución del Programa Anual de Evaluación del Desempeño / Avance programado) * 100</t>
  </si>
  <si>
    <t>Porcentaje de atención de las asesorías solicitadas</t>
  </si>
  <si>
    <t xml:space="preserve">(Número de solicitudes de asesoría atendidas / Número de solicitudes de asesoría) * 100 </t>
  </si>
  <si>
    <t>(Días para la elaboración del reporte trimestral 1+ días para la elaboración del reporte trimestral 2 + días para la elaboración del reporte trimestral 3 + días para la elaboración del reporte trimestral 4) / 4</t>
  </si>
  <si>
    <t>(Número de indicadores modificados / Total de indicadores de las Matrices de Indicadores para Resultados) * 100</t>
  </si>
  <si>
    <t xml:space="preserve">Porcentaje de personal sensibilizado </t>
  </si>
  <si>
    <t xml:space="preserve"> 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</si>
  <si>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</si>
  <si>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</si>
  <si>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</si>
  <si>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Gestión-Calidad-Semestral</t>
  </si>
  <si>
    <t>Porcentaje de avance en la generación de materiales para difundir conocimiento</t>
  </si>
  <si>
    <t>Instrumentar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</si>
  <si>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</si>
  <si>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a las Unidades Administrativas u organismos garantes para incorporar el enfoque de derechos humanos, género, igualdad y no discriminación</t>
  </si>
  <si>
    <t>M001 - Actividades de apoyo administrativo</t>
  </si>
  <si>
    <t>210 - Administración</t>
  </si>
  <si>
    <t>210 - Dirección General de Administración</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</si>
  <si>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</si>
  <si>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Las Unidades Administrativas del INAI cuentan con los recursos humanos, financieros y materiales necesarios para el desarrollo de sus funciones.</t>
  </si>
  <si>
    <t>(Suma de las calificaciones obtenidas en la encuesta de satisfacción/ Total de reactivos calificados en la encuesta de satisfacción)</t>
  </si>
  <si>
    <t>Media geométrica de efectividad en actividades de la DGA.</t>
  </si>
  <si>
    <t>Servicios financieros, materiales y humanos proporcionados por la Dirección General de Administración.</t>
  </si>
  <si>
    <t>√(Porcentaje de avance en el cumplimiento de obligaciones con instancias externas * Porcentaje de bienes y servicios atendidos por la DGA)</t>
  </si>
  <si>
    <t>Porcentaje de avance en el cumplimiento de obligaciones en materia de recursos humanos, con instancias externas.</t>
  </si>
  <si>
    <t>Cumplimiento de obligaciones con instancias externas.</t>
  </si>
  <si>
    <t>(Obligaciones realizadas ante terceros / Obligaciones establecidas en la normatividad en materia de recursos humanos) * 100</t>
  </si>
  <si>
    <t xml:space="preserve">Porcentaje de avance en la entrega de informes presupuestales y financieros a la SHCP. </t>
  </si>
  <si>
    <t>(Informes en materia presupuestal y financiera entregados a la SHCP / Número total de informes a entregar a la SHCP, establecidos en la normatividad) * 100</t>
  </si>
  <si>
    <t>Porcentaje de servicios atendidos por la Dirección de Recursos Financieros.</t>
  </si>
  <si>
    <t>Atención de los requerimientos de recursos humanos, financieros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</si>
  <si>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</si>
  <si>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</si>
  <si>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</si>
  <si>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Porcentaje de servicios atendidos por la Dirección de Recursos Materiales y Servicios Generales.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</si>
  <si>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</si>
  <si>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</si>
  <si>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Porcentaje de disponibilidad de los  servicios del Centro de Procesamiento de Datos (CPD)</t>
  </si>
  <si>
    <t>Diseño de estrategias tecnológicas para habilitar o potencializar procesos sustantivos</t>
  </si>
  <si>
    <t>Porcentaje de Publicaciones</t>
  </si>
  <si>
    <t>Porcentaje de servicios de la mesa de servicios atendidos mediante el nivel de servicio establecido SLA no mayor a 4 hrs.</t>
  </si>
  <si>
    <t>Porcentaje de solicitudes de soporte a malware atendidos.</t>
  </si>
  <si>
    <t>Atención a solicitudes de soporte a malware</t>
  </si>
  <si>
    <t>Mejoramiento de los procesos automatizados</t>
  </si>
  <si>
    <t xml:space="preserve">Provisión de servicios integrales en materia de TIC </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</si>
  <si>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</si>
  <si>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</si>
  <si>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</si>
  <si>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</si>
  <si>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</si>
  <si>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</si>
  <si>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 xml:space="preserve">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</si>
  <si>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Atención a los asuntos relacionados con la elaboración de convenios</t>
  </si>
  <si>
    <t>Procedimientos de investigación y verificación concluidos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</si>
  <si>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</si>
  <si>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Porcentaje de esquemas de autorregulación (EA) reconocidos.</t>
  </si>
  <si>
    <t>(Esquemas de autorregulación reconocidos en el trimestre / Esquemas de autorregulación que deben ser reconocidos en el trimestre)*100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</si>
  <si>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</si>
  <si>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Promoción y vinculación internacional establecida.</t>
  </si>
  <si>
    <t>Contribuir a promover el pleno ejercicio de los derechos de acceso a la información y de protección de datos personales, así como la transparencia y apertura de las instituciones públicas así como la mejora del desempeño en el cumplimiento de las diversas obligaciones de transparencia de los sujetos obligados en materia de Gestión Documental y Organización de Archivos, a través de la adopción de Modelos de Gestión Documental.</t>
  </si>
  <si>
    <t>Porcentaje de Jornadas Cívicas = (N° de jornadas cívicas realizadas / N° de jornadas cívicas programadas) x 100</t>
  </si>
  <si>
    <t>Número de eventos conmemorativos</t>
  </si>
  <si>
    <t>Se realizaron cambios a fin de subsanar inconsistencias en la sistematización de la matriz y se refleje de manera adecuada a la realidad</t>
  </si>
  <si>
    <t xml:space="preserve">Se modificó la frecuencia de medición de trimestral a anual </t>
  </si>
  <si>
    <t>Revisión y apoyo en la dictaminación de los instrumentos normativos del Sistema Nacional de Transparencia.</t>
  </si>
  <si>
    <t>Análisis de contenidos para su integración a las propuestas de instrumentos de política pública del Sistema Nacional de Transparencia.</t>
  </si>
  <si>
    <t>Contribuir a impulsar el desempeño organizacional y promover un modelo institucional de servicio público orientado a resultados con un enfoque de derechos humanos y perspectiva de género a través de que los servidores públicos del INAI se desempeñen con eficacia, eficiencia, economía, transparencia, legalidad y honradez; logren los objetivos y metas de los programas aprobados,  y actúen bajo los principios que rigen al servicio público.</t>
  </si>
  <si>
    <t xml:space="preserve">Investigación o trámite de quejas y denuncias </t>
  </si>
  <si>
    <t>Instrucción o trámite de procedimientos disciplinarios</t>
  </si>
  <si>
    <t>MÉTODO DE CÁLCULO</t>
    <phoneticPr fontId="5" type="noConversion"/>
  </si>
  <si>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</si>
  <si>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Índice de aumento y dispersión del Índice Compuesto del Cumplimiento de Obligaciones de Transparencia (ICCOT)</t>
  </si>
  <si>
    <t>IADICCOT = X͂ICCOT/σICCOT
Índice de aumento y dispersión del ICCOT</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</si>
  <si>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</si>
  <si>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X=((X1*0.2)*(X2*0.2)*(X3*0.6))
Donde X1 es el posicionamiento entre el personal, X2 es el posicionamiento en medios de comunicación y X3 es el posicionamiento entre la ciudadanía.</t>
  </si>
  <si>
    <t>(Número de actividades calendarizadas cumplidas / Número de actividades totales consideradas) * 100</t>
  </si>
  <si>
    <t>Porcentaje de acuerdos del Consejo Nacional del Sistema Nacional de Transparencia con acciones de verificación desde la Dirección General Técnica Seguimiento y Normatividad.</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</si>
  <si>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</si>
  <si>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(número de quejas y denuncias concluidas/número de quejas y denuncias en trámite) x 100</t>
  </si>
  <si>
    <t>Atención a las auditorias que voluntariamente se sometan los responsables  del tratamiento de los datos personales</t>
  </si>
  <si>
    <t>Media geométrica de cumplimiento del programa de autorregulación.</t>
  </si>
  <si>
    <t>Media geométrica del cumplimiento del programa de acompañamiento y prevención.</t>
  </si>
  <si>
    <t>Porcentaje de propuestas de instrumentos normativos  documentadas y listas para su análisis.</t>
  </si>
  <si>
    <t>(Número de recursos de revisión gestionados en los que se rinden alegatos y se substancia hasta que se resuelve / Número de recursos de revisión interpuestos en contra del INAI) * 100</t>
  </si>
  <si>
    <t>No disponible</t>
  </si>
  <si>
    <t>Porcentaje de herramientas ajustadas.</t>
  </si>
  <si>
    <t>Herramientas que regulan el cumplimiento de las obligaciones de transparencia por parte de los sujetos obligados del ámbito federal ajustadas.</t>
  </si>
  <si>
    <t>(Suma de herramientas ajustadas / Total de herramientas programadas a ajustar ) * 100</t>
  </si>
  <si>
    <t>Porcentaje de sujetos obligados verificados en Dimensión Portales</t>
  </si>
  <si>
    <t>Programa de verificaciones  a los sujetos obligados del ámbito federal en el cumplimiento de sus obligaciones en la Dimensión Portales de Transparencia realizado.</t>
  </si>
  <si>
    <t>(Número de sujetos obligados verificados en la  Dimensión Unidades de Transparencia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</si>
  <si>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</si>
  <si>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</si>
  <si>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</si>
  <si>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</si>
  <si>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</si>
  <si>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</si>
  <si>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Porcentaje de sujetos obligados verificados en la  Dimensión Acciones de Capacitación</t>
  </si>
  <si>
    <t>Programa de verificaciones  a los sujetos obligados del ámbito federal en el cumplimiento de sus obligaciones en la Dimensión Acciones de Capacitación realizado.</t>
  </si>
  <si>
    <t>(Número de sujetos obligados verificados en la Dimensión Acciones de Capacitación  / Total de Sujetos Obligados) * 100</t>
  </si>
  <si>
    <t xml:space="preserve">Porcentaje de actualización de Sujetos Obligados federales </t>
  </si>
  <si>
    <t>Padrón de Sujetos Obligados actualizado.</t>
  </si>
  <si>
    <t>( Número de sujetos obligados dictaminados / Total de sujetos obligados actualizados ) * 100</t>
  </si>
  <si>
    <t>Porcentaje de atención</t>
  </si>
  <si>
    <t>Apoyo a los organismos garantes de las Entidades Federativas en materia de cumplimientos de obligaciones emanadas del marco normativo vigente realizado.</t>
  </si>
  <si>
    <t>( Número de asesorías brindadas por el INAI / Total de asesorías solicitadas al INAI  ) * 100</t>
  </si>
  <si>
    <t>Porcentaje de generación de productos estadísticos</t>
  </si>
  <si>
    <t xml:space="preserve">Proceso de atención de reportes estadísticos e integración de datos necesarios para elaborar el Informe Anual del INAI realizado </t>
  </si>
  <si>
    <t>( PEP / PEDRP ) * 100</t>
  </si>
  <si>
    <t>Porcentaje de solicitudes de información atendidas oportunamente por parte de los sujeto obligados</t>
  </si>
  <si>
    <t>Proceso de verificación de la atención de las solicitudes en los plazos establecidos en la normatividad sistematizado</t>
  </si>
  <si>
    <t xml:space="preserve">(Número de solicitudes de información atendidas en tiempo/Número de solicitudes de información atendidas) x 100        </t>
  </si>
  <si>
    <t>Grado de inconformidad de los solicitantes con las respuestas recibidas</t>
  </si>
  <si>
    <t>Ejercicio del Derecho de Acceso a la Información calculado</t>
  </si>
  <si>
    <t>(Recursos de Revisión interpuestos/Solicitudes de Información ingresadas)x 100</t>
  </si>
  <si>
    <t xml:space="preserve">Índice de Acceso a la Información Pública </t>
  </si>
  <si>
    <t>Proceso atención de las solicitudes de información pública por parte de los Sujetos Obligados del Orden Federal calculado</t>
  </si>
  <si>
    <t>IAI = [1- ((RRe + RRse)/Sip)]</t>
  </si>
  <si>
    <t xml:space="preserve">Porcentaje de propuestas de ajustes </t>
  </si>
  <si>
    <t>Análisis de las propuestas de ajustes a  los Lineamientos Técnicos que regulan las obligaciones de transparencia específicas establecidas en el Título Tercero de la Ley Federal de Transparencia y Acceso a la Información Pública (LFTAIP)</t>
  </si>
  <si>
    <t>( Número de propuestas analizadas  / Número total de propuestas formuladas  ) * 100</t>
  </si>
  <si>
    <t>Porcentaje de herramientas desarrolladas</t>
  </si>
  <si>
    <t>Desarrollo de las herramientas técnico normativas que harán posible la verificación de las obligaciones de transparencia en su Dimensión Portales</t>
  </si>
  <si>
    <t>( Suma de Herramientas efectivamente desarrolladas / Total de Herramientas necesarias para verificar cumplimiento de obligaciones en su Dimensión Portales ) * 100</t>
  </si>
  <si>
    <t>Porcentaje de cálculo del Índice Global de Cumplimiento de los Portales de Transparencia (IGCPI) de los sujetos obligados del ámbito federal</t>
  </si>
  <si>
    <t>Elaboración de los reportes de resultados de la verificación de las obligaciones de transparencia en su Dimensión Portales</t>
  </si>
  <si>
    <t>(CEIGCPI/CPIGCPI)*100</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</si>
  <si>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</si>
  <si>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</si>
  <si>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Porcentaje de cálculo del Índice Global de Calidad de las Respuestas Otorgadas a las Solicitudes de Acceso a la Información (IGCR) por parte de los sujetos obligados del ámbito federal</t>
  </si>
  <si>
    <t>Elaboración de los reportes de resultados de la verificación de las obligaciones de transparencia en su Dimensión Respuestas a las Solicitudes de Información</t>
  </si>
  <si>
    <t>(CEIGCR/CPIGCR)*100</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</si>
  <si>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</si>
  <si>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</si>
  <si>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Porcentaje de gestiones realizadas</t>
  </si>
  <si>
    <t>Contratación de empresa que levante la información de campo del cumplimiento de obligaciones de los sujetos obligados en su Dimensión Unidades de Transparencia</t>
  </si>
  <si>
    <t xml:space="preserve"> ( Suma de los trámites realizados / Total de trámites indispensables para contratar empresa que levante la información de campo relativa al cumplimiento de obligaciones en su Dimensión Unidades de Transparencia ) * 100</t>
  </si>
  <si>
    <t>Porcentaje de cálculo del Índice Global del Desempeño de las Unidades de Transparencia (IGDUT) de los sujetos obligados del ámbito federal</t>
  </si>
  <si>
    <t>Elaboración de los reportes de resultados de la verificación de las obligaciones de transparencia en su Dimensión Unidades de Transparencia</t>
  </si>
  <si>
    <t>(CEIGDUT/CPIGDUT)*100</t>
  </si>
  <si>
    <t>Desarrollo de las herramientas técnico normativas que harán posible la verificación de las obligaciones de transparencia en su Dimensión  Acciones de Capacitación</t>
  </si>
  <si>
    <t>( 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</si>
  <si>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</si>
  <si>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Elaboración de los reportes de resultados de la verificación de las obligaciones de transparencia en su Dimensión Acciones de Capacitación</t>
  </si>
  <si>
    <t>(CEIGCAP/CPIGCAR)*100</t>
  </si>
  <si>
    <t>Porcentaje de cobertura de seguimiento</t>
  </si>
  <si>
    <t>Seguimiento a la actualización de los sujetos obligados en el Padrón</t>
  </si>
  <si>
    <t>(Direcciones Generales de Enlace consultadas / Total de Direcciones Generales de Enlace) * 100</t>
  </si>
  <si>
    <t>Porcentaje de seguimiento</t>
  </si>
  <si>
    <t>Identificación y atención a las dudas más recurrentes que se generan en los estados respecto al cumplimiento de las obligaciones que emanan de la LGTAIP</t>
  </si>
  <si>
    <t>( Identificación de dudas por estado / Total de entidades que formularon dudas ) * 100</t>
  </si>
  <si>
    <t>Porcentaje de atención de la demanda de reportes estadísticos para la toma de decisiones</t>
  </si>
  <si>
    <t>Atención a la demanda de reportes estadísticos sobre transparencia y acceso a la información por parte de Pleno y las Secretarías del INAI, así como las Direcciones Generales de Enlace</t>
  </si>
  <si>
    <t>( REA / RED ) * 100</t>
  </si>
  <si>
    <t>Porcentaje de estadísticas de Transparencia y de Acceso a la Información en el ámbito federal</t>
  </si>
  <si>
    <t>Publicación proactiva de información estadística sobre transparencia y acceso a la información en el ámbito federal para ser utilizada por el Sistema Nacional de Transparencia, los sujetos obligados y el público en general</t>
  </si>
  <si>
    <t>Porcentaje de obtención y procesamiento de los datos necesarios para elaborar el Informe Anual</t>
  </si>
  <si>
    <t>Obtención y procesamiento de los datos necesarios para elaborar el informe anual del INAI al Senado, de conformidad con las leyes General de Transparencia y Acceso a la Información Pública, Federal de Transparencia y Acceso a la Información Pública, así como los Lineamientos para recabar la información de los sujetos obligados que permitan elaborar los informes anuales, publicados en el Diario Oficial de la Federación el 12 de febrero de 2016.</t>
  </si>
  <si>
    <t>( FP / FOS ) * 100</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</si>
  <si>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</si>
  <si>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</si>
  <si>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</si>
  <si>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</si>
  <si>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</si>
  <si>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 xml:space="preserve">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</si>
  <si>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</si>
  <si>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</si>
  <si>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</si>
  <si>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</si>
  <si>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</si>
  <si>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LGTAIP y la LFTAIP</t>
  </si>
  <si>
    <t>Porcentaje de acciones de verificación sobre los atributos de las respuestas a solicitudes de acceso a la información de los sujetos obligados correspondientes</t>
  </si>
  <si>
    <t>Porcentaje de Sujetos Obligados a los que se hizo requerimiento o recomendación para asegurar el cumplimiento de las obligaciones de transparencia de la LGTAIP y la LFTAIP</t>
  </si>
  <si>
    <t>(SOV=Número de sujetos obligados verificados  en su cumplimiento de las obligaciones de transparencia comunes y específicas de la LGTAIP y la LFTAIP / SOPV= Total de sujetos obligados determinados en el Programa Anual de Verificación)*100</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</si>
  <si>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</si>
  <si>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</si>
  <si>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Verificación del cumplimiento de los criterios de las obligaciones de transparencia de los sujetos obligados correspondientes</t>
  </si>
  <si>
    <t>Verificación de los atributos de la respuesta a las solicitudes de acceso a la información por parte de los sujetos obligados correspondientes</t>
  </si>
  <si>
    <t>Requerimientos y recomendaciones realizadas a los sujetos obligados en materia de incumplimiento de obligaciones de transparencia</t>
  </si>
  <si>
    <t xml:space="preserve">Porcentaje de denuncias sustanciadas por incumplimiento a obligaciones de transparencia </t>
  </si>
  <si>
    <t>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</si>
  <si>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</si>
  <si>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</si>
  <si>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</si>
  <si>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</si>
  <si>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</si>
  <si>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Atención de consultas técnicas y normativas</t>
  </si>
  <si>
    <t>(Consultas técnicas y normativas atendidas/Consultas técnicas y normativas presentadas)*100</t>
  </si>
  <si>
    <t>Porcentaje de actividades realizadas en materia de Políticas de Acceso, conforme al programa de trabajo respectivo</t>
  </si>
  <si>
    <t>Acompañamiento al programa de trabajo de Políticas de Acceso.</t>
  </si>
  <si>
    <t>(ARPA= Número de actividades realizadas por la Dirección General de Enlace del programa de trabajo de Políticas de Acceso/AEPA=Número de  actividades establecidas para la Dirección General de Enlace en el programa de trabajo de políticas de acceso)* 100</t>
  </si>
  <si>
    <t>Porcentaje de actividades realizadas en materia del Programa de Gobierno Abierto y Transparencia Proactiva</t>
  </si>
  <si>
    <t>Acompañamiento en  la implementación del programa de trabajo de Gobierno Abierto y Transparencia Proactiva.</t>
  </si>
  <si>
    <t>(ARGAT= Número de actividades del programa de trabajo de Gobierno Abierto y Transparencia Proactiva realizadas/APGAT=Número de  actividades de acompañamiento solicitadas por los sujetos obligados que participan en el programa de trabajo de Gobierno Abierto y Transparencia Proactiva)* 100</t>
  </si>
  <si>
    <t>Porcentaje de actividades especificas para promover la cultura de transparencia realizadas con los sujetos obligados correspondientes</t>
  </si>
  <si>
    <t>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</si>
  <si>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</si>
  <si>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</si>
  <si>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</si>
  <si>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</si>
  <si>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 respecto de los sujetos obligados correspondientes</t>
  </si>
  <si>
    <t>Programa de seguimiento al cumplimiento a los sujetos obligados correspondientes realizado</t>
  </si>
  <si>
    <t xml:space="preserve"> Programa de acompañamiento permanente a los sujetos obligados correspondientes realizado</t>
  </si>
  <si>
    <t>(SOCA=Sujetos obligados con los que se llevó a cabo una actividad de acompañamiento / TSO=Total de sujetos obligados) *100</t>
  </si>
  <si>
    <t xml:space="preserve">Porcentaje de denuncias sustanciadas por incumplimiento a obligaciones de transparencia  </t>
  </si>
  <si>
    <t>Acompañamiento al programa de trabajo de Políticas de Acceso</t>
  </si>
  <si>
    <t>(ARPA= Número de actividades realizadas por la Dirección General de Enlace del programa de trabajo de Políticas de Acceso / AEPA=Número de  actividades establecidas para la Dirección General de Enlace en el programa de trabajo de políticas de acceso)* 100</t>
  </si>
  <si>
    <t>Acompañamiento en  la implementación del programa de trabajo de Gobierno Abierto y Transparencia Proactiva</t>
  </si>
  <si>
    <t>(ARGAT= Número de actividades del programa de trabajo de Gobierno Abierto y Transparencia Proactiva realizadas / APGAT=Número de  actividades de acompañamiento solicitadas por los sujetos obligados que participan en el programa de trabajo de Gobierno Abierto y Transparencia Proactiva)* 100</t>
  </si>
  <si>
    <t>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</si>
  <si>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</si>
  <si>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[AEI=(Asesorías especializadas impartidas)/((AEP=Asesorías especializadas programadas) + (AES=Asesorías especializadas solicitadas por los sujetos obligados correspondientes))]*100</t>
  </si>
  <si>
    <t xml:space="preserve">Actualización permanente de los sujetos obligados correspondientes que causen alta, baja o deban modificarse en el padrón de sujetos obligados del ámbito federal </t>
  </si>
  <si>
    <t xml:space="preserve">Indicador Compuesto del Cumplimiento de Obligaciones de Transparencia (ICCOT), respecto de los sujetos obligados correspondientes. </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</si>
  <si>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</si>
  <si>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</si>
  <si>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Cobertura de acompañamiento a  los sujetos obligados correspondientes.</t>
  </si>
  <si>
    <t xml:space="preserve">Porcentaje de denuncias sustanciadas por incumplimiento a obligaciones de transparencia. </t>
  </si>
  <si>
    <t>Porcentaje de elaboración de alertas legislativas relacionadas con temas de transparencia, acceso a la información, protección de datos personales y anticorrupción a nivel federal, que son discutidos en las sesiones de los Plenos del Poder Legislativo.</t>
  </si>
  <si>
    <t>(Número de alertas legislativas/Número de sesiones de los Plenos del Poder Legislativo en donde se abordan temas de transparencia, acceso a la información, protección de datos personales y anticorrupción a nivel federal)*100</t>
  </si>
  <si>
    <t>Porcentaje de actividades realizadas en materia de Políticas de Acceso, conforme al programa de trabajo respectivo.</t>
  </si>
  <si>
    <t>Porcentaje de actividades realizadas en materia del Programa de Gobierno Abierto y Transparencia Proactiva.</t>
  </si>
  <si>
    <t>Porcentaje de asesorías especializadas impartidas.</t>
  </si>
  <si>
    <t>Realización del Proyecto Especial: Observatorio de Transparencia Legislativa y Parlamento Abierto</t>
  </si>
  <si>
    <t>Porcentaje de avance del Proyecto</t>
  </si>
  <si>
    <t>Impartición de asesorías especializadas a los sujetos obligados correspondientes, para el cumplimiento de sus obligaciones de transparencia y acceso a la información.</t>
  </si>
  <si>
    <t xml:space="preserve">Elaboración de Alertas Legislativas derivado del monitoreo en temas como transparencia, acceso a la información, protección de datos personales y anticorrupción a  nivel federal, que son discutidos en el Poder Legislativo Federal y que  sirven como instrumentos de comunicación institucional. </t>
  </si>
  <si>
    <t>Verificación del cumplimiento de los criterios de las obligaciones de transparencia de los sujetos obligados con los Poderes Legislativo y Judicial.</t>
  </si>
  <si>
    <t>Porcentaje de incidencia de las opiniones  técnicas o recomendaciones respecto de tratamientos intensivos o relevantes de datos personales y de propuestas normativas relacionadas con la materia.</t>
  </si>
  <si>
    <t>(Número de tratramientos intensivos o relevantes de datos personales o de propuestas normativas relacionadas con la materia que son fortalecidas / número de tratramientos intensivos o relevantes de datos personales o de propuestas normativas que recibieron una opinión técnica o recomendación) * 100</t>
  </si>
  <si>
    <t xml:space="preserve">Porcentaje de incidencia de propuestas normativas en materia de protección de datos personales desarrolladas. </t>
  </si>
  <si>
    <t>(Número de propuestas normativas en materia de protección de datos personales consideradas por el Pleno del INAI para el ejercicio de sus atribuciones)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</si>
  <si>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  el número de encuestas de experiencia y satisfacción requisitadas en su totalidad por el consultante y que reciba la Dirección General de Normatividad y Consulta</t>
  </si>
  <si>
    <t>(Porcentaje de consultas especializadas en materia de protección de datos personales atendidas) * (0.7) + (Porcentaje de opiniones técnicas y/o propuestas de recomendaciones a las evaluaciones de impacto en la protección de datos personales emitidas) * (0.2) + (número de estudios elaborados para difundir y ampliar el conocimiento del derecho a la protección de datos personales) * (0.1)</t>
  </si>
  <si>
    <t>(Número de propuestas y/o actualización de instrumentos normativos en materia de protección de datos personales desarrollados) * (0.4) + (número de reportes generados trimestralmente a fin de informar sobre el número de instrumentos normativos federales y locales revisados y analizados que tiene un impacto en materia de protección de datos personales.) * (0.3) + (porcentaje de revisión de resoluciones emitidas por el Pleno del INAI en materia de protección de datos personales, con el fin de identificar criterios de interpretación) * (0.3)</t>
  </si>
  <si>
    <t>(Número de orientaciones técnicas emitidas en materia de protección de datos personales) / (número de consultas especializadas recibidas) * 100.</t>
  </si>
  <si>
    <t xml:space="preserve">Porcentaje de opiniones técnicas y/o propuestas de recomendaciones a las evaluaciones de impacto en la protección de datos personales emitidas. </t>
  </si>
  <si>
    <t>Emisión de opiniones técnicas y/o propuestas de recomendaciones a las evaluaciones de impacto en la protección de datos personales respecto de tratamientos de información personal relevantes y/o intensivos.</t>
  </si>
  <si>
    <t>(Número de opiniones técnicas y/o propuestas de recomendaciones a las evaluaciones de impacto en la protección de datos personales emitidas respecto a tratamientos relevantes o intensivos, a partir de la solicitud del responsable) / (número de solicitudes de opinión técnica y/o evaluaciones de impacto en la protección de datos personales respecto a tratamientos relevantes o intensivos que son presentadas ante el INAI) * 100.</t>
  </si>
  <si>
    <t>Número de propuestas y/o actualización de instrumentos normativos en materia de protección de datos personales desarrollados.</t>
  </si>
  <si>
    <t xml:space="preserve">Número de reportes que analizan los instrumentos normativos y/o iniciativas, federales y locales que involucran el tratamiento de datos personales.  </t>
  </si>
  <si>
    <t>Número de reportes generados trimestralmente a fin de informar sobre el número de instrumentos normativos federales y locales revisados y analizados que tiene un impacto en materia de protección de datos personales.</t>
  </si>
  <si>
    <t>Porcentaje de resoluciones emitidas por el Pleno del INAI en materia de protección de datos personales que son revisadas, con el fin de identificar criterios de interpretación.</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</si>
  <si>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</si>
  <si>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</si>
  <si>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Número de estudios elaborados para difundir y ampliar el conocimiento del derecho a la protección de datos personales.</t>
  </si>
  <si>
    <t>Elaboración de estudios en materia de protección de datos personales.</t>
  </si>
  <si>
    <t>Número de estudios en materia de protección de datos personales elaborados.</t>
  </si>
  <si>
    <t>Estudios</t>
  </si>
  <si>
    <t>Proyectos normativos</t>
  </si>
  <si>
    <t>Reportes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</si>
  <si>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</si>
  <si>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Porcentaje de procedimientos de investigación iniciados conforme a la Ley Federal de Protección de Datos Personales en Posesión de los Particulares que concluyen en verificación.</t>
  </si>
  <si>
    <t>Porcentaje de procedimientos de verificación conforme a la Ley Federal de Protección de Datos Personales en Posesión de los Particulares concluidos en los que se ordena iniciar el procedimiento de imposición de sanciones.</t>
  </si>
  <si>
    <t>(Número de procedimientos de verificación / Número de procedimientos de investigación) * 100</t>
  </si>
  <si>
    <t>(Número de procedimientos de verificación concluidos en los que se instruye iniciar el procedimiento de imposición de sanciones / número procedimientos de verificación concluidos )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</si>
  <si>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</si>
  <si>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</si>
  <si>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</si>
  <si>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</si>
  <si>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denuncias admitidas conforme a la Ley Federal de Protección de Datos Personales en Posesión de los Particulares en 5 días hábiles o menos.</t>
  </si>
  <si>
    <t>Porcentaje de denuncias que son orientadas o reconducidas en 10 días hábiles o menos.</t>
  </si>
  <si>
    <t>Porcentaje de notificaciones personales realizadas en 10 días habiles o menos.</t>
  </si>
  <si>
    <t>(Número de notificaciones personales realizadas en 10 días hábiles o menos / Número de notificaciones personales totales) * 100</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</si>
  <si>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</si>
  <si>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para la atención de los procedimientos.</t>
  </si>
  <si>
    <t>(Número de días empleados en la sustanciación de los procedimientos de imposición de sanciones hasta el cierre de instrucción) / (Número de procedimientos de imposición de sanciones atendidos)</t>
  </si>
  <si>
    <t>Porcentaje de procedimientos de protección de derechos notificados con invitación a conciliar.</t>
  </si>
  <si>
    <t>(Procedimientos de protección de derechos notificados con invitación a conciliar / Procedimientos de protección de derechos admitidos) * 100</t>
  </si>
  <si>
    <t>((Número de Procedimientos de Protección de Derechos con cierre de instrucción  + Número de Procedimientos de Protección de Derechos concluidos mediante acuerdos) / Procedimientos de Protección de Derechos concluidos en el periodo) * 100</t>
  </si>
  <si>
    <t>(Número de procedimientos de imposición de sanciones con cierre de instrucción dentro del 80% del plazo máximo permitido por la LFPDPPP / Proyectos  en el periodo) * 100</t>
  </si>
  <si>
    <t>Número de días promedio en él se da cumplimiento a las resoluciones del pleno a los medios de impugnación.</t>
  </si>
  <si>
    <t>El Pleno del Instituto cuenta con herramientas para concretar y comunicar a las partes involucradas sus resoluciones  en materia de acceso a la información y protección de datos personales.</t>
  </si>
  <si>
    <t>({ (RRA turnados / RRA recibidos) x 100 } + { (RRA notificados en tiempo / RRA aprobados por el Pleno) x 100 })/2</t>
  </si>
  <si>
    <t>[1- {( ANP + VNP + SNP + AtNP + AuNP ) / ( { S x 3 } + SA + AuA ) }] x 100</t>
  </si>
  <si>
    <t>[1-{( Reporte no generado 1erT + Reporte no generado 2doT + Reporte no generado 3erT + Reporte no generado 4toT) / 4} ]x 100</t>
  </si>
  <si>
    <t xml:space="preserve">Las acciones del Pleno publicadas e informadas.  </t>
  </si>
  <si>
    <t>[1- (RRA con firmas completas en más de tres días / RRA aprobados por el Pleno)] x 100</t>
  </si>
  <si>
    <t>{1- (RRA notificados fuera de tiempo / RRA aprobados por el Pleno)} x 100</t>
  </si>
  <si>
    <t>Porcentaje de los medios de impugnación (recursos de revisión, de inconformidad y atraídos) que están publicados en la lista de sentidos de resolución, respecto del total de resoluciones a tales medios aprobadas por el Instituto.</t>
  </si>
  <si>
    <t xml:space="preserve"> { Medios de impugnación en lista / Medios de impugnación resueltos } x 100</t>
  </si>
  <si>
    <t xml:space="preserve">Porcentaje de los Acuerdos del Pleno que han sido concretados y difundidos al público en general. </t>
  </si>
  <si>
    <t>Porcentaje de emisiones del reporte de resoluciones del Pleno y discusiones públicas entregados en tiempo respecto del total de emisiones del reporte.</t>
  </si>
  <si>
    <t>[1- ( Reportes que no se entregaron al tercer día hábil siguiente / sesiones )] x 100</t>
  </si>
  <si>
    <t>Porcentaje de emisiones del reporte del estado que guardan los medios de impugnación entregados en tiempo respecto del total de emisiones del reporte.</t>
  </si>
  <si>
    <t>[1-( Reportes que no se entregaron / sesiones )] x 100</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</si>
  <si>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</si>
  <si>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</si>
  <si>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</si>
  <si>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Promedio porcentual de las acciones que se realizan ante el incumplimiento de las resoluciones emitidas por el Pleno del Instituto, en los medios de impugnación en materia de acceso a la información pública y protección de datos personales en posesión de sujetos obligados.</t>
  </si>
  <si>
    <t>(((Verificación del cumplimiento a resoluciones emitidas por el Pleno del Instituto, en los medios de impugnación en materia de acceso a la información pública y protección de datos personales en posesión de sujetos obligados, respecto del total de resoluciones de esta naturaleza con instrucción cuyo plazo de seguimiento venció en el periodo) + (Atención de los requerimientos formulados por los órganos internos de control y demás autoridades competentes, respecto del total de requerimientos recibidos de esas instancias, a fin de coadyuvar con la investigación de presuntas infracciones a la normativa en la materia) +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 + (Proyectos de resolución elaborados, correspondientes a procedimientos sancionatorios, respecto del total de procedimientos en los que se decretó el cierre de instrucción y se pasó el expediente a resolución)) / 4) *100</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</si>
  <si>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</si>
  <si>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</si>
  <si>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(Número de personas que conocen o han oído hablar del Instituto Nacional de Transparencia, Acceso a la Información y Protección del Datos Personales en la medición actual de ENAID / Número de personas encuestadas en la ENAID)*100</t>
  </si>
  <si>
    <t>X=6√ (X1*X2...X6)</t>
  </si>
  <si>
    <t>((Cantidad de personal del INAI que opina que los canales de comunicación interna fueron "buenos" o "muy buenos" en el año en curso) / (Total del personal del INAI que opina acerca de la eficacia de los canales de comunicación interna en en el año en curso)*100</t>
  </si>
  <si>
    <t>Porcentaje de cumplimiento de las actividades calendarizadas para la realización de la campaña.</t>
  </si>
  <si>
    <t>Porcentaje de aplicación de instrumentos de investigación planeados en el año.</t>
  </si>
  <si>
    <t>Porcentaje de cumplimiento en la elaboración de campañas de sensibilización de los derechos que tutela el Instituto, planteadas en la Estrategia de difusión en redes sociales 2018.</t>
  </si>
  <si>
    <t>(Número de instrumentos  de investigación aplicados / Número de instrumentos de investigación considerados) * 100</t>
  </si>
  <si>
    <t>(Cantidad de campañas de sensibilización producidas como parte de la estrategia de difusión en redes sociales  / Cantidad de campañas de sensiibilización planteadas en la Estrategia de difusión en redes sociales) *100</t>
  </si>
  <si>
    <t>(Número de reportes acerca del impacto de  las comunicaciones institucionales realizados / Número de reportes acerca del impacto de las comunicaciones institucionales planeados) * 100</t>
  </si>
  <si>
    <t>Número de alianzas con medios de comunicación para la promoción y difusión de las labores del INAI.</t>
  </si>
  <si>
    <t>Suma de número de alianzas con medios de comunicación lograda.</t>
  </si>
  <si>
    <t>Porcentaje de cumplimiento de las actividades calendarizadas para la aplicación de la encuesta de diagnóstico de medios de comunicación interna.</t>
  </si>
  <si>
    <t>(Número de actividades contempladas en el calendario para la aplicación de la encuesta finalizadas  / Número total de actividades contempladas en el calendario para la aplicación de la encuesta) * 100</t>
  </si>
  <si>
    <t xml:space="preserve">Número de alianzas </t>
  </si>
  <si>
    <t>Tasa de variación en la implementación de políticas y/o prácticas  de apertura gubernamental y transparencia proactiva</t>
  </si>
  <si>
    <t>((Tasa de variación promedio en la implementación de prácticas de gobierno abierto)+(Tasa de variación promedio en la implementación de prácticas de transparencia proactiva))/2</t>
  </si>
  <si>
    <t xml:space="preserve">[((((Número de Instituciones con acciones en materia de Gobierno Abierto y/o Transparencia Proactiva)/((Población Objetivo de la Política de Gobierno Abierto) + (Población Objetivo de la Política de Transparencia Proactiva)))]*(Promedio de calidad de los Proyectos de Gobierno Abierto y Transparencia Proactiva))
</t>
  </si>
  <si>
    <t>Aplicación de instrumentos de investigación para conocer la percepción ciudadana y de los medios de comunicación acerca del quehacer y la identidad institucional, así como de los derechos tutelados por el INAI.</t>
  </si>
  <si>
    <t>Establecimiento de alianzas con medios de comunicación para la difusión del quehacer del INAI.</t>
  </si>
  <si>
    <t>Aplicación de una encuesta institucional de diagnóstico de los medios de comunicación internos y el impacto de sus mensajes entre el personal del Instituto.</t>
  </si>
  <si>
    <t>Notificación de las resoluciones a medios de impugnación en materia de acceso a la información y protección de datos personales en posesión de sujetos obligados</t>
  </si>
  <si>
    <t>Difusión de las resoluciones del Instituto a medios de impugnación en materia de acceso a la información y protección de datos personales en posesión de sujetos obligados</t>
  </si>
  <si>
    <t>Seguimiento y reporte del estado que guarda el cumplimiento a las Instrucciones dadas a las Unidades Administrativas del Instituto a través de los Acuerdos que aprueba el Pleno del mismo.</t>
  </si>
  <si>
    <t xml:space="preserve">Entrega en tiempo el reporte de resoluciones del Pleno a medios de impugnación y de proyectos de resolución discutidos públicamente. </t>
  </si>
  <si>
    <t>Porcentaje de cumplimiento de las actividades de sensibilización programadas y solicitadas en el periodo en materia de Gobierno Abierto y Transparencia Proactiva</t>
  </si>
  <si>
    <t>Sensibilizaciones sobre Gobierno Abierto y Transparencia Proactiva realizadas</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</si>
  <si>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</si>
  <si>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Porcentaje de opiniones emitidas en materia de gobierno abierto y transparencia proactiva emitidas con respecto a las consultas formales realizadas en la materia</t>
  </si>
  <si>
    <t>Opiniones emitidas en materia de Gobierno Abierto y Transparencia Proactiva</t>
  </si>
  <si>
    <t>((Número de opiniones en materia de gobierno abierto y transparencia proactiva emitidas en el periodo) / (Número de consultas formales en materia de gobierno abierto y transparencia proactiva recibidas en el periodo))*100</t>
  </si>
  <si>
    <t xml:space="preserve">Porcentaje de atención de las actividades de promoción y acompañamiento en materia de Gobierno Abierto y Transparencia Proactiva </t>
  </si>
  <si>
    <t>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</si>
  <si>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</si>
  <si>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Elaboración de reportes, guías y herramientas en materia de Gobierno Abierto y Transparencia Proactiva</t>
  </si>
  <si>
    <t>Participación del INAI en la Alianza para el Gobierno Abierto (AGA)</t>
  </si>
  <si>
    <t>Realización del Proyecto Especial: Levantamiento de la segunda edición de la Métrica de Gobierno Abierto</t>
  </si>
  <si>
    <t>Porcentaje de buenas prácticas internacionales a implementar por los servidores públicos en el quehacer institucional respecto de las identificadas.</t>
  </si>
  <si>
    <t>(Buenas prácticas internacionales a implementar / Buenas prácticas internacionales identificadas)*100</t>
  </si>
  <si>
    <t>(Número de acciones que reportan un beneficio / Número total de acciones internacionales ejecutadas)*100</t>
  </si>
  <si>
    <t>(Número de acciones que deriven en recomendaciones de adopción de compromisos específicos de colaboración internacional  / Número total de acciones internacionales ejecutadas)*100</t>
  </si>
  <si>
    <t xml:space="preserve">Trabajo en redes internacionales de las que forma parte el INAI. </t>
  </si>
  <si>
    <t>[Número de actividades realizadas / Número de actividades programadas en el ejercicio fiscal] * 100</t>
  </si>
  <si>
    <t xml:space="preserve">Porcentaje de las actividades internacionales realizadas por la DGAI. </t>
  </si>
  <si>
    <t xml:space="preserve">Porcentaje de sujetos obligados que derivado de la adopción del MGD-RTA  aplican buenas prácticas en materia de gestión documental </t>
  </si>
  <si>
    <t xml:space="preserve">(No. de Sujetos Obligados que a través del MGD-RTA aplican buenas prácticas para una adecuada gestión documental y organización de archivos/No. de Sujetos Obligados que adoptan el MGD-RTA para una adecuada gestión documental y organización de archivos) X 100 </t>
  </si>
  <si>
    <t xml:space="preserve">Porcentaje de sujetos obligados que adoptan el MGD-RTA y cumplen el nivel INICIAL del Modelo </t>
  </si>
  <si>
    <t>Modelo de gestión documental implementado</t>
  </si>
  <si>
    <t>Porcentaje de satisfacción en la organización de seminarios y eventos en gestión documental.</t>
  </si>
  <si>
    <t>(Numero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</si>
  <si>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</si>
  <si>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</si>
  <si>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</si>
  <si>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 realizadas</t>
  </si>
  <si>
    <t>Número de convenios interinstitucionales en materia de gestión documental y archivos presentados al Pleno del Instituto.</t>
  </si>
  <si>
    <t>Convenios de colaboración interinstitucional en materia de gestión documental y archivos.</t>
  </si>
  <si>
    <t>Número de convenios presentados al Pleno para su aprobación</t>
  </si>
  <si>
    <t>Convenios presentados</t>
  </si>
  <si>
    <t>Porcentaje de participaciones en foros y eventos.</t>
  </si>
  <si>
    <t>Porcentaje de estudios y proyectos normativos realizados.</t>
  </si>
  <si>
    <t>Realización de estudios y proyectos normativos  en materia de gestión documental</t>
  </si>
  <si>
    <t>(Número de  estudios y proyectos normativos realizados / Número de estudios y proyectos normativos programados)*100</t>
  </si>
  <si>
    <t>Número de legislaciones locales revisadas y analizadas</t>
  </si>
  <si>
    <t>Análisis y revisión de legislaciones locales en materia de archivos</t>
  </si>
  <si>
    <t>Número de legislaciones revisadas</t>
  </si>
  <si>
    <t xml:space="preserve">(Número de publicaciones realizadas / Número de publicaciones previstas)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</si>
  <si>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</si>
  <si>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</si>
  <si>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(Numero de acciones de socialización del MGD-RTA realizadas en los sujetos obligados participantes/Número de acciones de socialización del MGD-RTA programadas en los sujetos obligados participantes en el MGD de la RTA) X 100</t>
  </si>
  <si>
    <t>Porcentaje de avance en las acciones de Asesoría y acompañamiento a los Órganos Garantes Estatales y sujetos obligados para la conformación de su Sistema Institucional de Archivos</t>
  </si>
  <si>
    <t>Asesoría y acompañamiento a los Órganos Garantes Estatales y sujetos obligados para la conformación de su Sistema Institucional de Archivos</t>
  </si>
  <si>
    <t>(Número de acciones de asesoría y acompañamiento  realizadas / Número de acciones de Asesoría y acompañamiento  programadas) X 100</t>
  </si>
  <si>
    <t xml:space="preserve">Porcentaje de avance del proyecto </t>
  </si>
  <si>
    <t>Realización del Proyecto Especial: Implementación de la Biblioteca Digital</t>
  </si>
  <si>
    <t>A1+A2+A3+….+An 
donde:
An= (Porcentaje de avance de la actividad n al trimestre) * (Porcentaje de contribución de la actividad al logro de la meta anual)/100</t>
  </si>
  <si>
    <t>Migración de información al Sistema de Gestión Documental GD-Mx</t>
  </si>
  <si>
    <t>Σ(PAAn*PCAn)*100
Donde n=1,2,3,…n</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</si>
  <si>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</si>
  <si>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</si>
  <si>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Porcentaje de aplicabilidad de capacitación presencial y programa de aliados en la capacitación (PA).</t>
  </si>
  <si>
    <t>Promedio de cumplimiento de los Sujetos Obligados, con lo establecido en el (ICCT) Índice de Capacitación para el Fortalecimiento de una Cultura de Transparencia y Protección de Datos Personales (PCICCT)</t>
  </si>
  <si>
    <t>Los sujetos regulados, obligados,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</si>
  <si>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PA = (EAP + EAPA) / 2</t>
  </si>
  <si>
    <t>Sumatoria del puntaje obtenido en el ICCT por sujeto obligado con Programa de Capacitación en la materia / Total de Sujetos Obligados con Programa de Capacitación en la materia</t>
  </si>
  <si>
    <t>(Sumatoria de Promedio de la Evaluación de Enseñanza- Aprendizaje de los participantes por curso en protección de datos personales / Número de acciones de capacitación en protección de datos personales)</t>
  </si>
  <si>
    <t>(Sumatoria de Promedio de la Evaluación de Calidad de los participantes por curso en protección de datos personales / Número de participantes de la acción de capacitación en protección de datos personales)</t>
  </si>
  <si>
    <t>Gestión-Calidad-Trimestral</t>
  </si>
  <si>
    <t>Porcentaje de participantes que concluyen satisfactoriamente el curso en línea en el que se matriculan en el Campus Iniciativa Privada PETCIP.</t>
  </si>
  <si>
    <t>(Total de participantes que concluyen y aprueban el curso en línea en el que se matriculan / Total de participantes inscritos y matriculados en los cursos del Campus Iniciativa Privada) * 100</t>
  </si>
  <si>
    <t>Promedio de enseñanza aprendizaje en las acciones de Formación Educativa  (PEAFE).</t>
  </si>
  <si>
    <t>Promedio de evaluaciones de calidad en las acciones de Formación Educativa  (PCFE).</t>
  </si>
  <si>
    <t>Programa anual de Formación Educativa Implementado</t>
  </si>
  <si>
    <t>PEAFE= (Promedio de enseñanza aprendizaje obtenido por los participantes en las acciones de formación educativa/3)</t>
  </si>
  <si>
    <t>PCFE= (Promedio de calidad obtenido por los participantes en las acciones de formación educativa/3)</t>
  </si>
  <si>
    <t>Gestión-Calidad -Anual</t>
  </si>
  <si>
    <t>CPO=(integrantes capacitados en materia de protección de datos personales que intervienen en el tratamiento de los mismos / universo objetivo de integrantes del sujeto regulado que intervienen en el tratamiento de datos personales) * 100</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</si>
  <si>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</si>
  <si>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</si>
  <si>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Realización de cursos presenciales  de capacitación básica en materia de acceso a la información, protección de datos personales  y temas relacionados, dirigidos a sujetos obligados</t>
  </si>
  <si>
    <t xml:space="preserve">Promedio de calificaciones de evaluaciones de calidad de los cursos presenciales  (PCSO). </t>
  </si>
  <si>
    <t xml:space="preserve">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</si>
  <si>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</si>
  <si>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</si>
  <si>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Realización de acciones de capacitación presencial especializada establecidas en el Programa de Capacitación dirigido a Sujetos Obligados </t>
  </si>
  <si>
    <t>Realización de acciones de capacitación presencial impartidas en los Estados en el marco del Sistema Nacional de Transparencia.</t>
  </si>
  <si>
    <t>(Total  acciones de capacitación realizadas en los Estados / Total de acciones de capacitación programadas)* 100</t>
  </si>
  <si>
    <t xml:space="preserve">Realización de Talleres de coordinación con los sujetos obligados, para la planeación, operación y seguimiento de las acciones de capacitación presencial y en línea. </t>
  </si>
  <si>
    <t>(Total de Talleres realizados  / Total de talleres programados) * 100</t>
  </si>
  <si>
    <t>Desarrollo de dos cursos en línea y  actualización y ampliación de la Guía para el uso del Sistema de Portales de Transparencia, así como mejoras al CEVINAI.</t>
  </si>
  <si>
    <t>(Avance realizado / avance programado) * 100</t>
  </si>
  <si>
    <t>Porcentaje de cumplimiento de las acciones relativas al Diplomado en línea en materia de protección de datos personales (PCD).</t>
  </si>
  <si>
    <t>Impartición de dos Diplomados en línea en protección de datos personales.</t>
  </si>
  <si>
    <t>PCD= (Total de acciones realizadas/ Total de acciones programadas) * 100</t>
  </si>
  <si>
    <t>Desarrollo de la segunda generación del programa de Maestría en Derecho con orientación en Derecho a la Información.</t>
  </si>
  <si>
    <t>PCM= (Total de acciones realizadas/ Total de acciones programadas) * 100</t>
  </si>
  <si>
    <t>Porcentaje de cumplimiento de las metas establecidas respecto del Aula Iberoamericana en Protección de Datos Personales (PCA).</t>
  </si>
  <si>
    <t>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</si>
  <si>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</si>
  <si>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cumplimiento en el desarrollo e implementación de un curso especializado en línea (PCCL).</t>
  </si>
  <si>
    <t>Diseño e implementación de un curso de actualización especializada en línea en materia de protección de datos personales en posesión de los particulares.</t>
  </si>
  <si>
    <t>PCCL= (Curso en línea realizado / Curso en línea programado)*100</t>
  </si>
  <si>
    <t>Porcentaje de cumplimiento de las metas de incorporación de sujetos regulados al Programa de Aliados para la Capacitación (PCAC).</t>
  </si>
  <si>
    <t>Diseño e implementación del Programa de Aliados para la Capacitación.</t>
  </si>
  <si>
    <t xml:space="preserve">PCAC =  (formalización como aliados de la capacitación / invitaciones a sujetos regulados)*100 </t>
  </si>
  <si>
    <t>Tasa de crecimiento de solicitudes de acceso a la información pública y de acceso y corrección de datos personales</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</si>
  <si>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</si>
  <si>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</si>
  <si>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Índice de Ampliación de Participación de la Sociedad en el Conocimiento y Ejercicio del  DAI y DPDP=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</si>
  <si>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Asesoría oportuna y de calidad a las personas mediante los medios con los que cuenta el CAS brindada.</t>
  </si>
  <si>
    <t>Porcentaje de personas sensibilizadas = (N° de personas sensibilizadas/ programadas a sensibilizar)) x 100</t>
  </si>
  <si>
    <t>Tasa de Crecimiento de la Promoción de Derechos entre la Población= ((número de personas con las que se interactuó en el año en curso - número de personas con las que se interactuó en el año inmediato anterior) /número de personas con las que se interactuó en el año inmediato anterior) x 100</t>
  </si>
  <si>
    <t>Porcentaje de certámenes realizados</t>
  </si>
  <si>
    <t>Porcentaje de certámenes realizados = [Certámenes realizados/Certámenes programados] x 100</t>
  </si>
  <si>
    <t>Porcentaje de avance de las etapas de la Semana Nacional de Transparencia</t>
  </si>
  <si>
    <t>Realización de la Semana Nacional de Transparencia (SNT)</t>
  </si>
  <si>
    <t>Porcentaje de participación en ferias</t>
  </si>
  <si>
    <t>Porcentaje de participación en ferias = (Presencias atendidas para promover los derechos / Presencias solicitadas para la promoción de los derechos) x 100</t>
  </si>
  <si>
    <t>Porcentaje de Fiestas de la Transparencia y Privacidad = (Fiestas realizadas / Fiestas programadas) x 100</t>
  </si>
  <si>
    <t>Porcentaje de publicaciones</t>
  </si>
  <si>
    <t>Porcentaje de textos publicados =  (Textos dictaminados / Textos para dictaminar) x 100</t>
  </si>
  <si>
    <t>Porcentaje de presentación de publicaciones = (Eventos realizados / Eventos programados) x 100</t>
  </si>
  <si>
    <t>Porcentaje de cursos de capacitación</t>
  </si>
  <si>
    <t>Porcentaje de cursos de capacitación = (cursos adquiridos / cursos programados) x 100</t>
  </si>
  <si>
    <t>Porcentaje de proyectos concluidos con financiamiento del PROSEDE-INAI</t>
  </si>
  <si>
    <t>Implementación y coordinación del PROSEDE-INAI</t>
  </si>
  <si>
    <t>Porcentaje de proyectos concluidos con financiamiento del PROSEDE-INAI= (N° de proyectos concluidos beneficiados / N° de proyectos seleccionados para beneficiar) x 100</t>
  </si>
  <si>
    <t>Porcentaje de avance de las etapas del Premio a la Innovación en Transparencia</t>
  </si>
  <si>
    <t>Realización de la 8° Edición del Premio a la Innovación en Transparencia</t>
  </si>
  <si>
    <t>(((Publicación de la Convocatoria) x (.10))+((Registro de proyectos) x (.10))+((Evaluación de proyectos) x (.20))+((Ceremonia de premiación) x (.60))) x 100</t>
  </si>
  <si>
    <t>Porcentaje de jornadas cívicas realizadas</t>
  </si>
  <si>
    <t>Realización de jornadas cívicas sobre la utilidad social del derecho de acceso a la información</t>
  </si>
  <si>
    <t>Porcentaje de talleres de sensibilización</t>
  </si>
  <si>
    <t>Porcentaje de talleres de sensibilización = (Talleres de sensibilización realizados / Talleres de sensibilización solicitados) x 100</t>
  </si>
  <si>
    <t>Porcentaje de módulos itinerantes realizados</t>
  </si>
  <si>
    <t>Realización de Mi CAS</t>
  </si>
  <si>
    <t>Porcentaje de módulos itinerantes realizados: (número de módulos instalados / número de módulos programados a instalar) x 100</t>
  </si>
  <si>
    <t>Realización del Proyecto Especial: Campus Sociedad Civil CEVINAI</t>
  </si>
  <si>
    <t>A1+A2+A3+…+An 
donde:
An= (Porcentaje de avance de la actividad n al trimestre) * (Porcentaje de contribución de la actividad al logro de la meta anual)/100</t>
  </si>
  <si>
    <t>Realización del Proyecto Especial: Accesibilidad a grupos vulnerables</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</si>
  <si>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</si>
  <si>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</si>
  <si>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</si>
  <si>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</si>
  <si>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3√(Porcentaje de avance en la operación del REA * Porcentaje de avance en las acciones para impulsar la autorregulación * Porcentaje de avance en las actividades que se programen para elaborar el marco normativo necesario para realizar las auditorías voluntarias).</t>
  </si>
  <si>
    <t>4√ (Porcentaje de avance en la elaboración de material para orientar en el cumplimiento de obligaciones en materia de protección de datos personales * Porcentaje de avance en atención de solicitudes de autorización de medidas compensatorias así como para el uso de hiperenlaces o hipervínculos en una página de Internet del INAI para dar a conocer avisos de privacidad a través de medidas compensatorias * Porcentaje de avance en la promoción de educación cívica y cultura para el ejercicio del derecho de protección de datos personales entre los titulares * Porcentaje de avance en la contestación a consultas en materia de las atribuciones de la DGPAR)</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</si>
  <si>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</si>
  <si>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</si>
  <si>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</si>
  <si>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Porcentaje de actividades realizadas para la elaboración del manual de procedimientos para el desarrollo de auditorías voluntarias.</t>
  </si>
  <si>
    <t>(Actividades relacionadas con la elaboración del marco normativo necesario para realizar las auditorías voluntarias/ Total de actividades programadas )*100</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</si>
  <si>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</si>
  <si>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Porcentaje de políticas de acceso que cumplen con los Criterios Mínimos y Metodología correspondiente </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</si>
  <si>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</si>
  <si>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</si>
  <si>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Porcentaje de sesiones de sensibilización y asistencia técnica para la implementación de políticas de acceso a la información.</t>
  </si>
  <si>
    <t>Sensibilización y otorgamiento de asistencia técnica a los sujetos obligados para la implementación de políticas de acceso a la información: Comisiones Abiertas y Transparencia en Publicidad Oficial</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</si>
  <si>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</si>
  <si>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</si>
  <si>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</si>
  <si>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</si>
  <si>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Porcentaje de avance del desarrollo de la política de acceso a la información Contrataciones Abiertas</t>
  </si>
  <si>
    <t>Desarrollo de la política de acceso a la información Contrataciones Abiertas</t>
  </si>
  <si>
    <t>Indice de calidad en la entrega de soluciones tecnológicas innovadoras, accesibles y seguras para el ejercicio de los derechos de acceso a la Información y protección de datos personales y la promoción de una adecuada gestión documental.</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</si>
  <si>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</si>
  <si>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</si>
  <si>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</si>
  <si>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</si>
  <si>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</si>
  <si>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 xml:space="preserve">Porcentaje de nuevos sistemas para el Instituto implementados. </t>
  </si>
  <si>
    <t>Procesos sustantivos del Instituto automatizados y seguros.</t>
  </si>
  <si>
    <t>Porcentaje de disponibilidad de los  servicios del Centro de Procesamiento de Datos (CPD).</t>
  </si>
  <si>
    <t>Servicios integrales en materia de TIC proporcionados.</t>
  </si>
  <si>
    <t>Porcentaje anual de satisfacción de usuarios.</t>
  </si>
  <si>
    <t>Programa de concientización sobre el aprovechamiento de las TIC desarrollado.</t>
  </si>
  <si>
    <t>( # de nuevos sistemas concluidos o con avance en los tiempos y forma previstos / Total de nuevos sistemas autorizados) * 100</t>
  </si>
  <si>
    <t>(# de horas disponibles /# de horas totales) * 100</t>
  </si>
  <si>
    <t>(# de respuestas satisfactorias  / #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</si>
  <si>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</si>
  <si>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</si>
  <si>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Porcentaje de atención a los requerimientos de los sistemas del instituto implementados.</t>
  </si>
  <si>
    <t>(# de desarrollos de la PNT concluidos o con avance en los tiempos y forma previstos / Total de desarrollos aprobados de la PNT) * 100</t>
  </si>
  <si>
    <t>(# de desarrollos concluidos o con avance en los tiempos y forma previstos / Total de desarrollos aprobados) * 100</t>
  </si>
  <si>
    <t>Porcentaje de solicitudes de soporte atendidos para la Plataforma Nacional de Transparencia.</t>
  </si>
  <si>
    <t>Implementación y soporte a la operación de la Plataforma Nacional de Transparencia.</t>
  </si>
  <si>
    <t>(# de soportes a la PNT atendidos en tiempo  / Total solicitudes de soporte) *100</t>
  </si>
  <si>
    <t>Porcentaje de solicitudes de soporte a aplicativos atendidos.</t>
  </si>
  <si>
    <t>(# de soportes a aplicativos atendidos en tiempo  / Total solicitudes de soporte) *100</t>
  </si>
  <si>
    <t>Difusión de buenas prácticas en relación a uso de TIC.</t>
  </si>
  <si>
    <t>(# de publicaciones realizadas / # de publicaciones planeadas *100</t>
  </si>
  <si>
    <t>Porcentaje de usuarios con servicios de TIC completos.</t>
  </si>
  <si>
    <t>Habilitación de TICs a los usuarios para el cumplimiento de sus responsabilidades.</t>
  </si>
  <si>
    <t>(Reportes de incidentes resueltos / # de reportes totales) * 100</t>
  </si>
  <si>
    <t>Asesorías específicas (SIRVE).</t>
  </si>
  <si>
    <t>(Reportes de incidentes resueltos no mayor a 4 hrs / número de reportes totales) * 100</t>
  </si>
  <si>
    <t>Porcentaje de solicitudes de pruebas de penetración atendidos para los micrositios Institucionales.</t>
  </si>
  <si>
    <t>Aplicación de Pruebas de Penetración (PENTEST) a los Micrositios.</t>
  </si>
  <si>
    <t>(Solicitudes Resueltas / número de solicitudes totales) * 100</t>
  </si>
  <si>
    <t>Porcentaje de requerimientos de los sistemas del instituto implementados.</t>
  </si>
  <si>
    <t>Estandarización y automatización de procesos.</t>
  </si>
  <si>
    <t>(Número de desarrollos concluidos o con avance en los tiempos y forma previstos / Total de desarrollos aprobados) * 100</t>
  </si>
  <si>
    <t>(Número de soportes a aplicativos atendidos en tiempo  / Total solicitudes de soporte) * 100</t>
  </si>
  <si>
    <t>(Número de horas disponibles /Número de horas totales) * 100</t>
  </si>
  <si>
    <t>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t>
  </si>
  <si>
    <t>Contribuir a coordinar el Sistema Nacional de Transparencia y de Protección de Datos Personales, para que los Organismos garantes establezcan, apliquen y evalúen acciones de acceso a la información pública, protección y debido tratamiento de datos personales a través de un canal institucional de vinculación, coordinación y colaboración con los organismos garantes locales de las entidades federativas para impulsar las acciones y políticas del Sistema Nacional de Transparencia</t>
  </si>
  <si>
    <t>√((Σ(Desviación media de las capacidades institucionales de los Organismos Garantes)^2)/Número total de capacidades institucionales de los Organismos Garantes)</t>
  </si>
  <si>
    <t>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</si>
  <si>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</si>
  <si>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 xml:space="preserve">((Σ criterios de los Organismos garantes que presentaron mejora) / (Σ criterios susceptibles de mejora  de los órganismos garantes)) * 100  </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</si>
  <si>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</si>
  <si>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</si>
  <si>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</si>
  <si>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</si>
  <si>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los servidores públicos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</si>
  <si>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</si>
  <si>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</si>
  <si>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</si>
  <si>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reuniones y eventos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</si>
  <si>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</si>
  <si>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reuniones y eventos atendidos / número de reuniones y eventos convocados) *100</t>
  </si>
  <si>
    <t>Porcentaje de proyectos de promoción  implementados en coordinación con las entidades federativas y/o las Instancias del Sistema Nacional de Transparencia</t>
  </si>
  <si>
    <t>Implementación de proyectos de promoción en materia de transparencia, acceso a la información y protección de datos personales en coordinación con las entidades federativas y/o las Instancias del Sistema Nacional de Transparencia</t>
  </si>
  <si>
    <t>((número de proyectos realizados) / (número de proyectos programados + número de proyectos solicitados))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</si>
  <si>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</si>
  <si>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y gestión documental,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</si>
  <si>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</si>
  <si>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</si>
  <si>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y gestión documental</t>
  </si>
  <si>
    <t>((número de asesorias, consultorias y reuniones realizadas) / (número de asesorías, consultorías y reuniones programadas + número de asesorías, consultorías y reuniones solicitadas)) *100</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</si>
  <si>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</si>
  <si>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</si>
  <si>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</si>
  <si>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Porcentaje de peticiones de los Organismos garantes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</si>
  <si>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</si>
  <si>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</si>
  <si>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</si>
  <si>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regionales en materia de transparencia, acceso a la información,  protección de datos personales, gestión documental y temas relacionados en coordinación con las entidades federativas y/o las Instancias del Sistema Nacional de Transparencia</t>
  </si>
  <si>
    <t>((número de talleres regionales realizados en materia de transparencia, acceso a la información pública, protección de datos personales, gestión documental y temas relacionados) / (número de talleres programados + número de talleres solicitados))  *100</t>
  </si>
  <si>
    <t>Porcentaje de talleres presenciales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</si>
  <si>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</si>
  <si>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documental y temas relacionados / (número de talleres presenciales programados + número de talleres presenciales solicitados)) * 100</t>
  </si>
  <si>
    <t>Porcentaje de acciones de acompañamiento a los municipios y demarcaciones territoriales.</t>
  </si>
  <si>
    <t>Acompañamiento a los municipios y demarcaciones territoriales en materia de transparencia, acceso a la información, protección de datos personales, gestión documental y temas relacionados</t>
  </si>
  <si>
    <t>((número de eventos, talleres, diplomados y reuniones de trabajo realizadas con los municipios y/o demarcaciones territoriales) / (número de eventos, talleres, diplomados y reuniones de trabajo programadas y solicitadas con los municipios y/o demarcaciones territoriales)) *100</t>
  </si>
  <si>
    <t>Porcentaje de cobertura normativa en materias prioritarias para el funcionamiento del Sistema Nacional de Transparencia.</t>
  </si>
  <si>
    <t>Programa permanente de acompañamiento a los instrumentos normativos del Sistema Nacional de Transparencia ejecutado.</t>
  </si>
  <si>
    <t>Programa de seguimiento técnico del Consejo Nacional del Sistema Nacional de Transparencia ejecutado.</t>
  </si>
  <si>
    <t>Porcentaje de registro de las actividades de los integrantes del Sistema Nacional de Transparencia referentes a los Programas Nacionales</t>
  </si>
  <si>
    <t>Seguimiento a las actividades de los Programas Nacionales del Sistema Nacional de Transparencia</t>
  </si>
  <si>
    <t>(Número de actividades registradas en las pizarras de avances de los Programas Nacionales / Número de actividades comprometidas por los integrantes en sus rutas de implementación) * 100</t>
  </si>
  <si>
    <t xml:space="preserve">IGpR= (Planeación orientada a resultados + Presupuesto basado en Resultados + Gestión financiera, auditoría y adquisiciones + Gestión de programas y proyectos + Seguimiento y evaluación + Asuntos Jurídicos) / 6 </t>
  </si>
  <si>
    <t xml:space="preserve">Las unidades administrativas del  INAI cuentan con la salvaguarda de sus intereses jurídicos ante el Poder Judicial de la Federación y el Tribunal Federal de Justicia Administrativa  </t>
  </si>
  <si>
    <t>Porcentaje de atención de solicitudes de asesoría legal en procesos de licitación, invitaciones y adjudicaciones otorgada.</t>
  </si>
  <si>
    <t>(Número de consultas atendidas/ Total de consultas presentadas ) * 100</t>
  </si>
  <si>
    <t>Porcentaje de asuntos correctamente publicados en el Diario Oficial de la Federación, y actualización del marco normativo.</t>
  </si>
  <si>
    <t>Porcentaje de  proyectos de resoluciones elaborados.</t>
  </si>
  <si>
    <t>(Número de asuntos publicados/Total de gestionados para publicación y la actualización correspondiente del marco normativo) * 100</t>
  </si>
  <si>
    <t xml:space="preserve">(Número de respuestas entregadas/Total de solicitudes turnadas por la Dirección General a las unidades administrativas del INAI) * 100
</t>
  </si>
  <si>
    <t xml:space="preserve">  (Número de asuntos sobre convenios gestionadas /Total de consultas sobre convenios recibidas) * 100</t>
  </si>
  <si>
    <t>(Número de recursos de revisión gestionados hasta rendir alegatos / Número de recursos de revisión interpuestos en contra del INAI) * 100</t>
  </si>
  <si>
    <t xml:space="preserve"> Atención a las solicitudes de información. </t>
  </si>
  <si>
    <t xml:space="preserve">Atención a consultas realizadas por unidades administrativas del Instituto, hasta el punto de poder emitir una respuesta. 
</t>
  </si>
  <si>
    <t>Atención de juicios de amparo que  son notificados por el Poder Judicial de la Federación.</t>
  </si>
  <si>
    <t>Publicaciones realizadas en el Diario Oficial de Federación y su difusión.</t>
  </si>
  <si>
    <t xml:space="preserve">1.1 Valoración de las Matriz de Indicadores para Resultados de cada Unidad Administrativa </t>
  </si>
  <si>
    <t>1.2 Gestión de instrumentos de evaluación del desempeño institucional</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</si>
  <si>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</si>
  <si>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</si>
  <si>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</si>
  <si>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-Eficacia-Anual</t>
  </si>
  <si>
    <t>1.4 Asesorías sobre planeación y seguimiento institucional</t>
  </si>
  <si>
    <t>1.5 Seguimiento a los instrumentos de planeación y seguimiento institucional</t>
  </si>
  <si>
    <t>Porcentaje de recomendaciones establecidas como recomendaciones de mejora acordadas</t>
  </si>
  <si>
    <t xml:space="preserve">1.6 Generación de recomendaciones de mejora de los mecanismos de evaluación </t>
  </si>
  <si>
    <t>(sumatoria de recomendaciones de mejora acordadas / sumatoria de recomendaciones emitidas en los diferentes mecanismos de evaluación)*100</t>
  </si>
  <si>
    <t>Porcentaje de indicadores modificados</t>
  </si>
  <si>
    <t>1.7  Validación de solicitudes de modificación a indicadores y metas</t>
  </si>
  <si>
    <t>(Número de asesorías brindadas/Número de asesorías programadas)*100</t>
  </si>
  <si>
    <t xml:space="preserve">Promedio otorgado por los usuarios de los servicios proporcionados por la DGA. </t>
  </si>
  <si>
    <t>Porcentaje de miembros del servicio profesional capacitados.</t>
  </si>
  <si>
    <t>Implementación del Programa de Capacitación, Especialización y Desarrollo del Servicio Profesional del INAI.</t>
  </si>
  <si>
    <t>(Número de servidores públicos miembros del servicio profesional del INAI capacitados / Número total de servidores públicos miembros del servicio profesional del INAI) * 100</t>
  </si>
  <si>
    <t>Índice de efectividad de los procesos del Órgano Interno de Control.</t>
  </si>
  <si>
    <t xml:space="preserve">Los servidores públicos del INAI actúan con disciplina, legalidad, objetividad, profesionalismo, honradez, lealtad, imparcialidad, integridad, rendición de cuentas, eficacia y eficiencia. </t>
  </si>
  <si>
    <t>Índice de efectividad de los procesos del Órgano Interno de Control = ((.40)Auditorías y revisiones practicadas  + (.20)Responsaibilidades administrativas determinadas  + (.20)Procedimientos de contratación impugnados verificados + (.20)Observaciones preventivas emitidas en órganos colegiados)x100</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</si>
  <si>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</si>
  <si>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de recomendaciones emitidas en la medición actual) -  (número de recomendaciones emitidas en la última medición disponible en el momento de la programación de metas)/(número de recomendaciones emitidas en la medición anterior)) *100</t>
  </si>
  <si>
    <t>((Número promedio de recomendaciones emitidas en la medición actual) -  (número promedio de recomendaciones emitidas en la medición inmediata anterior)/(número promedio de recomendaciones emitidas en la medición anterior))*100</t>
  </si>
  <si>
    <t>Porcentaje de verificación de la evolución patrimonial de los servidores públicos del Instituto.</t>
  </si>
  <si>
    <t>Verificación de la evolución patrimonial de los servidores públicos del Instituto</t>
  </si>
  <si>
    <t>(Número de verificaciones de evolución patrimonial concluídas/número de verificaciones de evolución patrimonial iniciadas) x 100</t>
  </si>
  <si>
    <t xml:space="preserve">Porcentaje de participación en los actos de entrega-recepción por inicio o conclusión de encargo de los servidores públicos que correspondan. </t>
  </si>
  <si>
    <t>Intervención en los actos de entrega-recepción por inicio o conclusión de encargo de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</si>
  <si>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</si>
  <si>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</si>
  <si>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</si>
  <si>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</si>
  <si>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Porcentaje de Sujetos Obligados que cumplen con las disposiciones de la Ley General de Protección de Datos Personales en Posesión de Sujetos Obligados.</t>
  </si>
  <si>
    <t>Contribuir a garantizar el óptimo cumplimiento de los derechos de acceso a la información pública y la protección de datos personales mediante procedimientos de investigación y verificación en el Sector Público y la evaluación del desempeño para el cumplimiento de las disposiciones de la Ley General de Protección de Datos Personales en Posesión de Sujetos Obligados.</t>
  </si>
  <si>
    <t>(Número de Sujetos Obligados que cumplen las disposiciones de la Ley General de Protección de Datos Personales en Posesión de Sujetos Obligados / Total de Sujetos Obligados) * 100</t>
  </si>
  <si>
    <t>Porcentaje de procedimientos de investigación iniciados conforme a la Ley General de Protección de Datos Personales en Posesión de Sujetos Obligados que concluyen en verificación.</t>
  </si>
  <si>
    <t>Los Sujetos Obligados conocen y aplican los principios y deberes señalados en la Ley General de Protección de Datos Personales en Posesión de Sujetos Obligados.</t>
  </si>
  <si>
    <t>Porcentaje de avance en la elaboración del documento rector del Sistema de Evaluación del Desempeño del cumplimiento de la Ley General de Protección de Datos Personales en Posesión de Sujetos Obligados.</t>
  </si>
  <si>
    <t>Documento rector para la operación del Sistema de Evaluación del Desempeño del cumplimiento de la Ley General de Protección de Datos Personales en Posesión de Sujetos Obligados elaborado</t>
  </si>
  <si>
    <t>(Número de acciones realizadas / Número de acciones programadas) * 100</t>
  </si>
  <si>
    <t>Porcentaje de procedimientos de verificación conforme a la Ley General de Protección de Datos Personales en Posesión de Sujetos Obligados que se concluyen en 48 días hábiles o menos.</t>
  </si>
  <si>
    <t>Procedimientos de verificación del Sector Público concluidos.</t>
  </si>
  <si>
    <t>(Número de procedimientos de verificación concluidos en 48 días hábiles o menos / Total de procedimientos de verificación concluidos) * 100</t>
  </si>
  <si>
    <t>Porcentaje de denuncias admitidas conforme a la Ley General de Protección de Datos Personales en Posesión de Sujetos Obligados en 5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</si>
  <si>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</si>
  <si>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</si>
  <si>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</si>
  <si>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</si>
  <si>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de las herramientas generadas.</t>
  </si>
  <si>
    <t>Desarrollo a las herramientas que permiten la medición del desempeño en el cumplimiento de las disposiciones de la Ley General de Protección de Datos Personales en Posesión de Sujetos Obligados.</t>
  </si>
  <si>
    <t>(Número de herramientas generadas / Número de herramientas programadas) * 100</t>
  </si>
  <si>
    <t>Porcentaje de atención de asesorías solicitadas</t>
  </si>
  <si>
    <t>Asesoría a los Sujetos Obligados en la aplicación de las herramientas de medición del desempeño en el cumplimiento  de las disposiciones de la Ley General de Protección de Datos Personales en Posesión de Sujetos Obligados.</t>
  </si>
  <si>
    <t>(Número de asesorías realizadas / Número de asesorías solicitadas) * 100</t>
  </si>
  <si>
    <t>450 - Dirección General de Evaluación, Investigación y Verificación del Sector Público</t>
  </si>
  <si>
    <t>Porcentaje de servidores públicos e integrantes de los sujetos obligados que concluyen satisfactoriamente los cursos presenciales establecidos en el Programa de Capacitación dirigido a sujetos obligados (PETCPSO)</t>
  </si>
  <si>
    <t>Es el primer año que se va a valorar la eficiencia terminal en los cursos presenciales por lo que no hay línea base. La meta establecida para el presente año, se calculó con información del comportamiento de los cursos de un periodo de 4 meses de 2017. Recientemente, se realizó un nuevo ejercicio, pero con información de todo el año anterior detectándose que, de acuerdo con el resultado, la meta de eficiencia terminal debe incrementarse conforme a lo propuesto con la finalidad de que ésta sea más acorde a la realidad.</t>
  </si>
  <si>
    <t>Anual, primero, segundo, tercero y cuarto.</t>
  </si>
  <si>
    <t>78% a 86%</t>
  </si>
  <si>
    <t>Durante el año, comúnmente los sujetos obligados presentan solicitudes de capacitación de acuerdo con alguna necesidad específica. Estas solicitudes de cursos adicionales a los programados, en muchas ocasiones, es necesario atenderlas por la importancia del requerimiento. La atención se realiza a través de instructores de la DGC o con instructores internos especializados de otras Direcciones Generales,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</si>
  <si>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Primero, segundo y tercero.</t>
  </si>
  <si>
    <t>Media geométrica del cumplimiento de las metas de los indicadores de capacitación en materia de acceso y protección de datos personales.</t>
  </si>
  <si>
    <t>Promedio de calidad de las acciones de capacitación presencial en Protección de Datos Personales. PCCP</t>
  </si>
  <si>
    <t>Porcentaje de personal capacitado del  Sujeto Regulado, que interviene directamente en la recolección y/o tratamiento de Datos Personales CPO</t>
  </si>
  <si>
    <t>Porcentaje de cumplimiento de las metas de capacitación establecidas para los Estados en el Programa de Capacitación dirigido a Sujetos Obligados (PCME).</t>
  </si>
  <si>
    <t>Porcentaje de cumplimiento de las metas de capacitación presencial del Programa de Vinculación con Asociaciones y Cámaras del Sector. (PCPV)</t>
  </si>
  <si>
    <t>Porcentaje de desarrollo, actualización, ampliación y mejoras de: cursos en línea, Guía Instructiva y CEVINAI (PODAAM).</t>
  </si>
  <si>
    <t>Porcentaje de cumplimiento de las metas establecidas respecto al desarrollo de la segunda generación del programa de Maestría en Derecho en el campo del conocimiento del Derecho a la Información (PCM).</t>
  </si>
  <si>
    <t>Porcentaje de cumplimiento de acciones de capacitación en la modalidad presencial en materia de protección de datos personales, dirigidas a MiPYMES, Emprendedores. (PCACP)</t>
  </si>
  <si>
    <t>Existía un error en la meta programada anual y se está corrigiendo.</t>
  </si>
  <si>
    <t>Durante el año, comúnmente los sujetos obligados presentan solicitudes de capacitación especializada de acuerdo con alguna necesidad específica. Estas solicitudes de cursos adicionales a los programados, en muchas ocasiones es necesario atenderlas por la importancia de la misma, a través de instructores de la DGC o de instructores internos especializados de las Direcciones Generales del INAI,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</si>
  <si>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0% a 100%; 5% a 100%; y 51% a 100%</t>
  </si>
  <si>
    <t>3% a 100%; 23% a 100%; y 62% a 100%</t>
  </si>
  <si>
    <t>(Total de participantes que concluyen y aprueban los cursos presenciales  / Total de participantes que asisten a los cursos de capacitación presencial )* 100</t>
  </si>
  <si>
    <t>(Total de participantes que concluyen y aprueban los cursos en línea de los Campus dirigidos a Sujetos Obligados / Total de participantes inscritos en los cursos disponibles en los Campus dirigidos a Sujetos Obligados) * 100</t>
  </si>
  <si>
    <t>(Total de cursos programados de capacitación básica realizados + Total cursos de capacitación básica solicitados y realizados / Total de cursos de capacitación básica programados + Total de cursos de capacitación básica solicitados) * 100</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</si>
  <si>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</si>
  <si>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Porcentaje de talleres de coordinación  realizados (PTCR)</t>
  </si>
  <si>
    <t>Porcentaje de servidores públicos e integrantes de los Sujetos Obligados que concluyen satisfactoriamente los cursos en línea disponibles en los Campus dirigidos a Sujetos Obligados (PETCLSO).</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</si>
  <si>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</si>
  <si>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Se disminuyó la meta, derivado de un análisis realizado al comportamiento histórico de las variables a fin de contar con una meta real de alcanzar y a la vez sea retadora.</t>
  </si>
  <si>
    <t>Anual.</t>
  </si>
  <si>
    <t>19% a 8%</t>
  </si>
  <si>
    <t>La sociedad ejerce los derechos de acceso a la información y de protección de datos personales.</t>
  </si>
  <si>
    <t>5% a 1%</t>
  </si>
  <si>
    <t>9.00 a 9.25</t>
  </si>
  <si>
    <t>Se realizó un análisis que derivó en el incremento de la meta para que ésta sea retadora.</t>
  </si>
  <si>
    <t>Transparencia en Red, Jornadas Cívicas sobre la Utilidad del Derecho de Acceso a la Información, Foros para la Protección de Datos Personales en Redes Sociales Digitales y  Programa de Sensibilización de Derechos (PROSEDE-INAI) realizados con organizaciones de la sociedad civil y la comunidad educativa.</t>
  </si>
  <si>
    <t>Porcentaje de avance de las etapas de la Semana Nacional de Transparencia = (Etapa 1 x 0.5) + (Etapa 2 x 0.5)</t>
  </si>
  <si>
    <t>Porcentaje de avance del Proyecto= (((A1*33.33)/100)+((A2*33.33)/100)+((A3*33.33)/100))*100</t>
  </si>
  <si>
    <t>Se modificaron las metas del segundo y tercer trimestre considerando la temporalidad actualizada del desarrollo de las actividades.</t>
  </si>
  <si>
    <t>Segundo y tercero.</t>
  </si>
  <si>
    <t>50% a 75%; y 50% a 87.50%</t>
  </si>
  <si>
    <t>50% a 33.33%; y 50% a 66.66%</t>
  </si>
  <si>
    <t>Programa de Promoción de los Derechos de Acceso a la Información y Protección de Datos Personales realizado con la población.</t>
  </si>
  <si>
    <t>Porcentaje de avance del Proyecto= (((A1*25)/100)+((A2*25)/100)+((A3*25)/100)+((A4*25)/100))*100</t>
  </si>
  <si>
    <t>2 a 3</t>
  </si>
  <si>
    <t>Mejora a la MIR de 2018 para cumplir correctamente con las actividades programadas.</t>
  </si>
  <si>
    <t>Se realizaron seis asesorías en el primer trimestre del año. Una de ellas fue un taller solicitado por las diferentes UA del Instituto para aprender cómo reportar los avances alcanzados en sus indicadores de resultados. Asimismo, se realizaron cinco reuniones con las siguientes direcciones generales: DGPVS, DGGIE, DGTI, DGC y DGAI. Éstas fueron para revisar posibles cambios en sus MIR 2018.</t>
  </si>
  <si>
    <t>La DDHIG publicó electrónicamente diversos materiales de conocimiento en materia de derechos humanos, igualdad, género, entre otras, a efecto de sensibilizar y formar al personal del Instituto. Dichas publicaciones incluyen 2 temas difundidos en la Intranet del Instituto; 5 temas enviados por correo electrónico al personal del INAI; 3 temas difundidos en redes sociales; tríptico entregado al personal y visitantes del Instituto, el 8 de marzo, y la publicación del Pronunciamiento del Pleno del INAI con motivo del Día Internacional de la Mujer 2018.</t>
  </si>
  <si>
    <t>Al primer trimestre del año, no se han ejercido recursos del Proyecto Especial.</t>
  </si>
  <si>
    <t>Al primer trimestre del año, se está finalizando el Anexo Técnico del Proyecto Especial y se está coordinado el proceso de licitación y la contratación de la empresa especializada con la Dirección General de Administración y la Dirección General de Tecnologías de la Información. Para el primer trimestre, se había planeado alcanzar un 30% de avance proyecto especial; sin embargo, por recomendación de la DGTI, se está realizando un anexo técnico detallado porque es importante especificar todos los requerimientos particulares del sistema que será desarrollado.</t>
  </si>
  <si>
    <t>El porcentaje corresponde a 48 juicios de amparo notificados.</t>
  </si>
  <si>
    <t>El porcentaje corresponde a 26 juicios de nulidad notificados.</t>
  </si>
  <si>
    <t xml:space="preserve">El porcentaje se refiere a 54 consultas </t>
  </si>
  <si>
    <t>El porcentaje corresponde a 4 consultas relacionadas con convenios</t>
  </si>
  <si>
    <t>El porcentaje corresponde a 14 asuntos que requieren publicación en el DOF</t>
  </si>
  <si>
    <t>El porcentaje corresponde a 827 solicitudes de información.</t>
  </si>
  <si>
    <t>Primer Trimestre 2018</t>
  </si>
  <si>
    <t>PRIMER INFORME TRIMESTRAL 2018</t>
  </si>
  <si>
    <t>Durante el periodo que se reporta, la DGA dio cumplimiento a 43 obligaciones que en materia de recursos humanos tiene con instancias externas (ISSSTE, FOVISSSTE, Metlife, entre otros). Lo anterior equivale al 25.75 % respecto al 167 obligaciones anuales. Entre los informes efectuados se encuentran:  
• Declaración Informativa Múltiple (DIM)
• Aportaciones Seguro de Gastos Médicos Mayores.
• Cuotas y aportaciones SAR FOVISSSTE.
• Cuotas y aportaciones Seguro de Vida Institucional.
• Cuotas y aportaciones Seguro Colectivo de Retiro.
• Cuotas Seguro de Vida Individual. 
• Cuotas y aportaciones Seguro de Separación Individualizado.</t>
  </si>
  <si>
    <t>Durante el periodo que se reporta, la DGA rindió a la Secretaría de Hacienda y Crédito Público 16 de 56 informes anuales relativos a la situación presupuestal del Instituto, entre los que destacan:
1.- Informes sobre la Situación Económica, las Finanzas Públicas y la Deuda Pública. 
2.- Cuenta de la Hacienda Pública Federal. 
3.- Envíos a Sistema Integral de Información de Organismos Autónomos
• Gasto Comprometido de Ramos Autónomos. 
• Adeudos de Ejercicios Fiscales Anteriores. 
• Gasto devengado, ejercido y pagado. 
Con la presentación de los citados informes, el INAI dio cumplimiento a la normatividad en materia financiera, presupuestal y contable, a la que se encuentra sujeto como organismo autónomo.</t>
  </si>
  <si>
    <t xml:space="preserve">Durante los meses de enero, febrero y marzo de 2018, la Dirección de Recursos Financieros atendió 555 de 572 servicios solicitados por las unidades administrativas del INAI, relativos a pago a proveedores y comprobación de viáticos. 
Cabe señalar que existe una diferencia entre los servicios solicitados y los servicios atendidos, derivado de los tiempos que por normatividad se requieren para la atención y trámite de por servicio.
Asimismo, hacer hincapié en que el registro, control y seguimiento que la DGA realiza a las operaciones presupuestarias de las unidades administrativas, contribuye a la eficiencia, eficacia y transparencia en el gasto del INAI. </t>
  </si>
  <si>
    <t xml:space="preserve">Durante los meses de enero, febrero y marzo de 2018 la Dirección de Desarrollo Humano y Organizacional atendió la totalidad de requerimientos (319) relativos a movimientos de personal, solicitud de prestadores de servicio social y prácticas profesionales, pago de nómina, permisos, licencias, pólizas de automóvil, etc. 
A través de la oportuna respuesta a los requerimientos que las unidades administrativas y los servidores públicos del INAI realizan en materia de recursos humanos, la DDHO facilita y fortalece el desempeño organizacional para el logro de la misión y visión institucionales. </t>
  </si>
  <si>
    <t>Durante los meses de enero, febrero y marzo de 2018, la Dirección de Recursos Materiales y Servicios Generales atendió 5,009 requerimientos relativos a adquisición de bienes, contratación de servicios, servicios generales, entrega de insumos de papelería y cómputo, insumos de cafetería, montaje de salas para eventos, préstamo de material bibliográfico, etc.  
Es de destacar que la prestación de los mencionados servicios permitió a las unidades administrativas, servidores públicos y personal externo, contar con los insumos y equipo necesarios para el desarrollo de sus funciones.</t>
  </si>
  <si>
    <t>Iniciaron 13 campañas de las 26 planeadas para el año. Las campañas fueron de corte educativo y cívico. 8 de las 13 campañas continúasn vigentes. Por su aceptación entre la audiencia destacaron especialmente la campaña del Día Internacional de Datos Personales y la del Informe INAI 2017.</t>
  </si>
  <si>
    <t>Se realizó el primer informe trimestral del área en el cual se presentan, entre otros elementos, los impactos de las diversas comunicaciones generadas por el Instituto, incluidos medios electrónicos, impresos y redes sociales.</t>
  </si>
  <si>
    <t>Se realizaron 73 coberturas informativas de actividades institucionales de 73 coberturas solicitadas.</t>
  </si>
  <si>
    <t>Sin avance</t>
  </si>
  <si>
    <t xml:space="preserve">De conformidad con el “Acuerdo mediante el cual se aprueba el Programa Anual para la verificación del cumplimiento de las obligaciones en materia de transparencia por parte de los sujetos obligados del ámbito federal, correspondiente al ejercicio 2018”, aprobado por el Pleno del INAI el 04 de diciembre de 2017, las verificaciones de cumplimiento a las obligaciones y transparencia previstas tanto en la Ley General como en la Ley Federal se encuentran en proceso, por lo que los resultados de las mismas, en los que se incluirán los requerimientos y recomendaciones que se realizan a los sujetos obligados, podrán reportarse a partir del próximo trimestre. </t>
  </si>
  <si>
    <t>Se recibieron 6 denuncias, 3 ya fueron resueltas por el Pleno y se encuentran en periodo cumplimiento, 2 fueron desechadas y 1 se encuentra en trámite.</t>
  </si>
  <si>
    <t xml:space="preserve">Derivado de la actualización del padrón 4 sindicatos fueron dados de alta, 1 sindicato se dio de baja y 2 sufrieron modificación en el nombre de la organización sindical. </t>
  </si>
  <si>
    <t>Para el primer trimestre del presente año se programó la presentación del libro "Estudio sobre los alcances del Derecho de Acceso a la Información en Universidades e Instituciones de Educación Superio Públicas dotadas de Autonomía derivada de la Reforma Constitucional en Materia de Transaprencia", la cual se realizó el 21 de febrero del presente año; en el evento se hizo entrega de la publicación del estudio, a fin de que sirva como guia de consulta para los Sujetos Obligados.</t>
  </si>
  <si>
    <t>Durante el primer trimestre del 2018, se recibieron nueve denuncias dirigidas a sujetos obligados competencia de la Dirección General de Enlace con Partidos Políticos, Organismos Electorales y Descentralizados, las cuales en su totalidad fueron sustanciadas. Dichas denuncias son las siguientes: DIT 0006/2018, DIT 0010/2018, DIT0011/2018, DIT0013/2018, DIT0018/2018, DIT0020/2018, DIT0024/2018, DIT0025/2018 y DIT0038/2018.</t>
  </si>
  <si>
    <t>Durante el primer trimestre del 2018, no se han detectado modificaciones en los sujetos obligados existentes en el Diario Oficial de la Federación, así como en otros medios oficiales, por lo tanto, no se han realizado Dictámenes de Modificación al padron.</t>
  </si>
  <si>
    <t>Se recibieron un total de 274 consultas, de las cuales 263 versaron sobre cuestiones técnicas y 11 sobre aspectos normativos. Del universo total de consultas técnicas, se encuentran pendientes de atención 11, ya que se está a la espera de los insumos necesarios que aporte el área responsable de los diversos sistemas a cargo de este Instituto.</t>
  </si>
  <si>
    <t>Durante el primer trimestre del 2018, se realizaron cinco actividades específicas para promover la cultura de la transparencia, de un total de cinco programadas. Dichas actividades de acompañamiento estuvieron enfocadas en las mejoras en el Sistema de Portales de Obligaciones de Transparencia (SIPOT).</t>
  </si>
  <si>
    <t>Anual</t>
  </si>
  <si>
    <t>9.55 a 9.50</t>
  </si>
  <si>
    <t>El resultado fue significativamente mayor al obtenido en trimestres previos (de años anteriores). En general, se ha materializado el esfuerzo conjunto de las áreas involucradas para acelerar el procedimiento de firma de resoluciones. Concluyendo el procedimiento de firmas en menor tiempo, se obtiene el insumo fundamental para poder realizar la notificación en el tiempo establecido por la LGTAIP.</t>
  </si>
  <si>
    <t>El resultado obtenido en el trimestre fue significativamente menor a la meta. El principal motivo es que la notificación de resoluciones depende de que las mismas hayan sido firmadas. Al igual que en la actividad 1.2, este resultado se relaciona con el tiempo que toma a los Comisionados firmar las versiones finales de las resoluciones. Si bien es cierto que se ha mejorado el periodo que toma recolectar las firmas en resoluciones, una vez concretado dicho procedimiento se deben realizar otras actividades relacionadas con la notificación. Por tal, el número de resoluciones que son notificadas en el cuarto día o posterior al mismo es mayor. El resultado impacta en el tiempo en el que se realizan las notificaciones, mismo que aún no está de acuerdo con lo establecido en la LGTAIP. Se requiere contar con herramientas que ayuden a agilizar el procedimiento, por ejemplo con la implementación de la firma electrónica.</t>
  </si>
  <si>
    <t>La meta se alcanzó en su totalidad. A la fecha de corte, la totalidad de audios y versiones estenográficas de las sesiones del Pleno se encuentran disponibles en la página del Instituto. Con esto, la Dirección General de Atención al Pleno contribuye a brindar acceso al público en general respecto de las actuaciones del Pleno y de las ponencias, proporcionando la información de las sesiones del Pleno del Instituto.</t>
  </si>
  <si>
    <t>La meta se alcanzó en su totalidad. A la fecha de corte, la totalidad de sentidos en los que se resolvieron los medios de impugnación durante el periodo, se encuentran disponibles en la página del Instituto. Con esto, la Dirección General de Atención al Pleno contribuye a brindar acceso al público en general respecto de las actuaciones del Pleno y de las ponencias, proporcionando los sentidos en los que se resuelven los medios de impugnación ingresados al Instituto.</t>
  </si>
  <si>
    <t>La meta fue alcanzada. En cuanto se concreta un Acta (con la firma de los Comisionados), se publica en la página del Instituto. Mientras no se cuenta con dicha versión final, se publica el proyecto de Acta de cada sesión. Con esto, la Dirección General de Atención al Pleno contribuye a brindar acceso al público en general respecto de las actuaciones del Pleno y de las ponencias, proporcionando las Actas del Pleno a la brevedad en su versión preliminar y en versión final una vez que se han recabado las firmas correspondientes.</t>
  </si>
  <si>
    <t>La meta se alcanzó en su totalidad. Los proyectos de Acuerdo son entregados a más tardar al día siguiente de que se recibieron los elementos de fundamentación y motivación necesarios para la elaboración de los mismos. Con esta actividad la Dirección General de Atención al Pleno contribuye a brindar herramientas para el buen desarrollo de las sesiones del Pleno y los Acuerdos aprobados por el mismo.</t>
  </si>
  <si>
    <t>La meta se alcanzó. Durante el trimestre se informó semanalmente a los Comisionados respecto del estado que guardan los Acuerdos del Pleno y el cumplimiento de las instrucciones derivadas de dichos Acuerdos, mismo que es reportado a la Dirección General de Atención al Pleno  y a la Secretaría Técnica del Pleno por parte de las diversas Unidades Administrativas del Instituto. Con este reporte, la Dirección General de Atención al Pleno contribuye a que los Comisionados puedan dar un seguimiento puntual al cumplimiento de las Instrucciones derivadas de los Acuerdos del Pleno.</t>
  </si>
  <si>
    <t>La meta se alcanzó en el periodo. La totalidad de los requerimientos de las ponencias y diversas Unidades Administrativas del Instituto fueron atendidos a más tardar al día siguiente que fueron realizados. Con esto, la Dirección General de Atención al Pleno contribuyó al brindar los insumos reuqeridos por los Comisionados y las Unidades Administrativas relacionados con el estado que guardan los medios de impugnación y los Acuerdos del Pleno.</t>
  </si>
  <si>
    <t>En total durante el primer trimestre de 2018 se recibieron un total de 9 denuncias por incumplimiento de las obligaciones de transparencia por parte de los sujetos obligados bajo responsabilidad de la DGOAEEF. De este total de denuncias todas fueron sustancidas de la siguiente manera: 2 fueron resueltas por el Pleno del INAI, 6 fueron desechadas y 1 se encuentra en trámite.</t>
  </si>
  <si>
    <t>Durante el periodo se recibieron 396 consultas, de las cuales 383  fueron atendidas y 13 se encuentran en proceso de atención, las cuales serán resueltas en el trimestre siguiente. De las 383 consultas atendidas 293 son de carácter técnico, 20 son de carácter normativo y 70 son mixtas. Por otro lado, la mayor parte de las consultas atendidas se refirieron al SIPOT con un total de 276.</t>
  </si>
  <si>
    <t>Se llevaron a cabo 5 grupos de trabajo con los siguientes sujetos obligados: el Instituto Federal de Telecomunicaciones, el Consejo de Promoción Turística de México, con BANSEFI y dos con el INFONAVIT.</t>
  </si>
  <si>
    <t>Sin Avance</t>
  </si>
  <si>
    <t>En el trimestre que se reporta no se recibieron denuncias ciudadanas por incumplimiento de obligaciones de transparencia en contra de los sujetos obligados a cargo de esta Dirección General de Enlace, por lo cual tampoco se emitieron resoluciones al respecto. Lo anterior da cuenta del cumplimiento de las publicacion de las información de oficio de los sujetos obligados de los Poderes Legislativo y Judicial competencia de la DGEPLJ. 
Es importante destacar que la ejecución de esta actividad depende de que la ciudadanía denuncie un presunto incumplimiento de obligaciones de transparencia por los sujetos obligados.</t>
  </si>
  <si>
    <t>En el trimestre que se reporta, esta DGEPLJ realizó un monitoreo continuo y sistemático para identificar altas, bajas o extinción de sujetos obligados de los Poderes Legislativo y Judicial del ámbito federal; no obstante, no se detectaron sujetos obligados correspondientes a estos Poderes, por lo que no procedió la elaboración de algún dictamen al respecto. 
Es importante anotar que la ejecución de esta actividad depende de que se identifique o comunique la creación o extinción de un sujeto correspondiente a los Poderes Legislativo y Judicial de la Federación.</t>
  </si>
  <si>
    <t>En el trimestre que se reporta se elaboraron 27 alertas legislativas, derivado del monitoreo de las sesiones de los Plenos del Poder Legislativo federal en temas como transparencia, acceso a la información, protección de datos personales y anticorrupción del mismo ámbito.
El cumplimiento de la meta programada se vuelve un instrumento de comunicación institucional estratégica entre el Poder Legislativo y el INAI, además de permitir una mejor toma de decisiones al interior del orgmismo garante para garantizar el óptimo cumplimiento de los derechos de acceso a la información y de protección de datos personales.</t>
  </si>
  <si>
    <t>En el trimestre que se reporta, la variación entre la meta programada trimestral y la meta alcanzada es de 14.94, debido a que fueron recibidas, gestionadas y atendidas la totalidad de las 29 incidencias  y consultas técnicas; así como las 7 consultas normativas que fueron recibidas por la DGEPLJ de parte de la Cámara de Diputados, el Senado de la República, la Auditoría Superior de la Federación, la Suprema Corte de Justicia de la Nación y el Consejo de la Judicatura Federal, sujetos obligados competencia de esta Dirección General.
El cumplimiento y superación de la meta programada en el 1er. trimestre sobre la actividad de atención de incidencias y consultas normativas fue consecuencia de la implementación de una estrategia rigurosa de acompañamiento y segumiento a los sujetos obligados competencia de la DGEPLJ, además de una comunicación permanente con la Dirección General de Tecnologías de lnformación y la Dirección General de Evaluación. 
El cumplimiento de esta meta tiene un impacto positivo de cara a las verificaciones de cumplimiento de obligaciones de transparencia de la Ley General y la Ley Federal programadas en el ejercicio 2018, lo que incide en la garantía de los derechos de acceso a la información y de protección de datos personales.</t>
  </si>
  <si>
    <t>En el trimestre que se reporta, la variación entre la meta programada y la meta alcanzada es de cero, pues el ejercicio de los recursos del Proyecto Especial de Observatorio está programado para los trimestres 2o., 3o. y 4o. del ejercicio 2018, en los cuales esta actividad será ejecutada conforme al Programa Anual de Trabajo 2018 de la DGEPLJ, además de que su disposición se requiere determinar mediante un convenio o contrato.</t>
  </si>
  <si>
    <t>Porcentaje de presupuesto ejercido</t>
  </si>
  <si>
    <t>En el trimestre que se reporta, debido a que las metas programada y alcanzada es de cero, la variación tiene el mismo resultado. Esto en razón de que el Proyecto Especial de Observatorio está programado para su inicio y ejecución en los trimestres 2o., 3o. y 4o. del ejercicio 2018, conforme al Programa Anual de Trabajo 2018 de la DGEPLJ, además  que para la ejecución de esta actividad se requiere la celebración de un convenio o contrato.</t>
  </si>
  <si>
    <t>Durante el primer trimestre del 2018, se recibieron 4 trámites para la actualización permanente de los sujetos obligados que causaran alta, baja o debieran modificarse en el padrón de sujetos obligados del ámbito federal.
Al respecto dichos trámites fueron sobre ALTAS en el padrón, siendo dictaminado solo uno de ellos y los tres restantes todavía están en proceso de emisión de su dictamen. 
El sujeto obligado que se dio de ALTA fue:
1. Mandato para la estrategia del fortalecimiento para la atención a mexicanos en Estados Unidos, desconcentrado de la SRE;
Los que están en proceso de dictaminación derivado de que se solicitoó a la SHCP que enviará documentación adicional sobre la creacción de los siguientes sujetos obligados:
1. Fideicomiso para la evaluación de los fondos de aportaciones federales (FIDEFAF), desconcentrado de la SHCP;
2. Fideicomiso para fondo regional (FIFONREGIÓN), desconcentrado de la SHCP; y
3. Fondo Metropolitano, también desconcentrado de la SHCP.</t>
  </si>
  <si>
    <t>Durante el primer trimestre del 2018 se recibieron y atendieron consultas tanto de temas normativos como: 
1. Elaboración de versiones públicas;
2. Criteros para la relaboración de resoluciones;
3. Aplicabilidad de fracciones en el cumplimiento de las obligaciones de transparencia correspondientes a la Ley Federal de Transparencia;
4. Resoluciones del Comité de Transparencia;
5. Testado de datos, etc.
Sin embargo, la gran mayoría fueron en temas técnica-normativas, referentes a la atención de solicitudes de información (INFOMEX) y corrección en su modalidad (acceso o datos), aplicación de días inhábiles o testado de información entre otros temas. 
Por otro lado, las consultas versaron en el tema del SIPOT y la carga de información, a fin de dar cumplimiento a las obligaciones de transparencia tanto de la Ley Federal de Transparencia como de la Ley General de Transparencia.</t>
  </si>
  <si>
    <t>Durante el primer trimestre del 2018, a fin de realizar actividades especificas para promover la cultura de transparencia en los sujetos obligados, se llevó a cabo el pasado 22 de marzo del año en curso la "Firma del Adendum al Programa Conjunto de Trabajo del INAI con la FEPADE, en materia de capacitación, difusión, divulgación e intercambio de información".
El objetivo de dicho Adendum, es establecer y coordinar acciones entre “LAS PARTES”, para desarrollar estrategias de apoyo en materia de blindaje electoral y procuración de justicia electoral durante los procesos electorales federal y locales de 2018.</t>
  </si>
  <si>
    <t>Se obtuvo una variación del 1.75% por debajo de la meta programada, debido a que se atendieron 42 consultas especializadas en materia de protección de datos personales respecto de 45 recibidas, de las cuales 15 correspondieron al sector público y 27 al sector privado, señalando que los temas más consultados durante el primer trimestre de 2018 fueron: aspectos generales de la Ley General de Protección de Datos Personales en Posesión de Sujetos Obligados; alcance de los derechos de acceso, rectificación, cancelación y oposición; régimen de tratamiento de los datos personales sensibles y régimen de transferencias de datos personales.</t>
  </si>
  <si>
    <t xml:space="preserve">Se cumplió con la meta prevista al emitir el reporte de seguimiento legislativo correspondiente al primer trimestre del ejercicio 2018, del cual destaca el proceso de armonización de la Ley General de Protección de Datos Personales en Posesión de Sujetos Obligados en las entidades federativas, así como el seguimimiento legislativo de diversas iniciativas o instrumentos normativos, en el ámbito federal, cuya aplicación demandan del tratamiento de datos personales. </t>
  </si>
  <si>
    <t>Se cumplió con la meta programada al revisar la totalidad de las 174 resoluciones emitidas del Pleno de este Instituto en materia de protección de datos personales durante el periodo que se reporta,de las cuales se analizaron 112 resoluciones de fondo y 62 resoluciones de forma con la finalidad de identificar posibles criterios de interpretación en materia de protección de datos personales a la luz de lo dispuesto en la Ley General de Protección de Datos Personales en Posesión de Sujetos Obligados y demás normatividad derivada.</t>
  </si>
  <si>
    <t>Se alcanzó la meta programada.
De las 272 denuncias admitidas, 271 se admitieron en 5 días hábiles o menos. 
1 denuncia se admitió en más de cinco días hábiles debido a la complejidad del tema planteado en la denuncia, lo cual implicó un mayor tiempo para su análisis y admisión.</t>
  </si>
  <si>
    <t>Se alcanzó la meta programada.
Las 28 denuncias orientadas o reconducidas, se atendieron en 10 días hábiles o menos.</t>
  </si>
  <si>
    <t>En todos los casos, se invitó a las partes a sujetarse a la conciliación como medio alternativo para la solución de controversias, en el Acuerdo de admisión.</t>
  </si>
  <si>
    <t>64 de los 66 procedimientos de protección de derechos que se terminaron durante el periodo que se reporta, se concluyeron dentro de la meta establecida. Los otros dos procedimientos, debido a la complejidad, se concluyeron por arriba de la meta planteada.</t>
  </si>
  <si>
    <t>19 de los 20 procedimientos de imposición de sanciones que se terminaron durante el periodo que se reporta, se concluyeron dentro de la meta establecida. El otro procedimiento, debido a su complejidad, se concluyó por arriba de la meta planteada.</t>
  </si>
  <si>
    <t>Durante el primer trimestre de 2018 se realizaron 9 sensibilizaciones en materia de gobierno abierto y transparencia proactiva que se desglosan de la siguiente manera: 1 en el estado de Nuevo León en el marco del proyecto Gobierno Abierto desde lo Local para el Desarrollo Sostenible, 1 en el estado de Campeche, 1  en el estado de Quintana Roo, 1 más en el estado de Veracruz en el marco del Foro de Gobierno Abierto organizado por el IVAI. Adicionalmente se realizó una sensibilización en materia de transparencia proactiva en el marco de la publicación de la Guía de Gobierno Abierto 2018. Finalmente, como parte del proyecto Follow the Money se realizaron 4 sensibilizaciones en los estados de Sonora, Chihuahua, Veracruz y Durango.</t>
  </si>
  <si>
    <t>Durante el trimestre se recibieron y atendieron oportunamente 4 consultas en materia de gobierno abierto. Dos de dichas consultas fueron realizadas por la Secretaría de Acceso a la Información, una más por la Contraloría del Estado de San Luis Potosí, y una más por parte del Instituto de Transparencia, Acceso a la Información y Protección de Datos Personales del Estado de México y Municipios.</t>
  </si>
  <si>
    <t>Durante el primer trimestre se realizaron 17 actividades de promoción y acompañamiento en materia de gobierno abierto y transparencia proactiva, que se desglosan de la siguiente manera: 1 del proyecto Gobierno Abierto Cocreación desde lo Local (Chihuahua), 3 del proyecto  Gobierno Abierto desde lo Local para el Desarrollo Sostenible (Chihuahua, Sinaloa, Campeche), 3 en el marco de las Políticas de Gobierno Abierto y Transparencia Proactiva (ASF, SCJN y TEPJF), 5 en el marco del reconocmiento de prácticas de Transparencia Proactiva (Direcciones Generales de Enlace del INAI, IMTA, CNH, INAMI, INADEM), y 4 en el marco del proyecto Follow the Money. Adicionalmente se acompañó el lanzamiento de la Guía de Gobierno Abierto 2018 publicada de forma conjunta por el INAI, la SFP, la SEGOB y la FEPADE.</t>
  </si>
  <si>
    <t>Durante el primer trimestre se realizaron 4 actividades para la generación de guías y herramientas en materia de gobierno abierto y transparencia proactiva que se enlistan a continuación: 1) metodología ad hoc para la alineación de compromisos de gobierno abierto a la agenda 2030; 2) documento de evaluación de calidad y relevancia potencial del PAL de Jalisco; 3) Se publicó en colaboración con la Dirección General de Capacitación el documento denominado "Manual del Participante" para el curso sobre Gobierno Abierto y Transparencia Proactiva; 4) Se lanzó (en colaboración la SFP, la Segob, y la Fepade) la Guía de Gobierno Abierto 2018. Para este trimestre se tenía previsto publicar dos módulos del Programa de Formación de Agentes Locales de Cambio en Gobierno Abierto. Sin embargo, por retrasos en la depuración de la plataforma, estas herramientas estarán disponibles hasta el segundo trimestre. Por la razón aquí expuesta no se alcanzó la meta prevista.</t>
  </si>
  <si>
    <t>Durante el trimester no se realizaron actividades relacionadas con la participación del INAI en el Secretariado Técnico Tripartita de la Alianza para el Gobierno Abierto; debido a que dicho espacio de diálogo sigue sin reanudar actividades.</t>
  </si>
  <si>
    <t>Durante el trimestre no se ejerció presupuesto relacionado con el Proyecto Especial Métrica de Gobierno Abierto, ya que iniciará hasta el segundo trimestre de 2018</t>
  </si>
  <si>
    <t>Durante el trimestre no se realizaron actividades relacionadas con el Proyecto Especial Métrica de Gobierno Abierto, ya que iniciará hasta el segundo trimestre de 2018. Cabe señalar que, asociado con el método de cálculo de este indicador, las actividades que se contemplan para el logro de este proyecto son aquéllas que se consideran como entregables en el Anexo técnico del mismo. En este sentido, las actividades a las que se derá seguimiento a lo largo del año, y que tienen una aportación similar al logro del proyecto especial, son:
A1: El método de cálculo del índice de apertura gubernamental, que incluya las especificaciones de cada uno de sus componentes y su ponderación.
A2: Diseño de los instrumentos de medición, de la muestra y plan de trabajo para el levantamiento de la segunda edición de la Métrica de Gobierno Abierto que incluya calendario y puntos de levantamiento, conformación de perfiles de personal para el trabajo de campo, diseño de un manual para el personal que levantará la información, curso de entrenamiento del personal.
A3: Base de datos del levantamiento con características de datos abiertos, que incluya un instructivo de su uso y los análisis estadísticos necesarios para el cálculo de la métrica.
A4: Reporte de resultados con estimación del índice de apertura, que incluya el análisis de los resultados estadísticos de las variables relevantes para el cálculo de la Métrica, cuadros estadísticos y gráficos de las variables relevantes, resultados y conclusiones del estudio.
A5: Reporte de análisis de al menos 6 Secretariados Técnicos Locales instalados en el marco de la iniciativa Gobierno Abierto: Cocreación desde lo local, con base en una metodología creada para tal propósito.</t>
  </si>
  <si>
    <t>Promedio de enseñanza aprendizaje de las acciones de capacitación presencial en Protección de Datos Personales.
PEACP</t>
  </si>
  <si>
    <t>La Evaluación de enseñanza aprendizaje reporta un óptimo aprovechamiento de los contenidos impartidos en las 9 acciones de capacitación ejecutadas en el primer trimestre (5 en materia de Introducción a la LFPDPPP y 4 en taller de Aviso de Privacidad)</t>
  </si>
  <si>
    <t xml:space="preserve">La meta de eficiencia terminal fue superada en este primer trimestre debido a que los cursos que se realizaron tuvieron como sede las Aulas A y B del INAI y el procedimiento para la evaluación en éstas sedes se  modificó,  ya que ahora se cuenta con mejor accesibilidad para el funcionamiento de las tabletas. Derivado de esto, se proporciona a los participantes que conocen sus claves para ingreso al SACP, una tableta para que en ese momento, accedan a su cuenta y realicen sus evaluaciones. El efecto de haber superado esta meta, es positivo ya que con el procedimiento mencionado, se logró en este periodo, que mayor número de participantes concluyan los cursos. </t>
  </si>
  <si>
    <t xml:space="preserve">Se impartieron, conforme a lo programado, 9 cursos sobre la Introducción a la Ley Federal de Transparencia y Acceso a la Información Pública. No se presentaron solicitudes adicionales de cursos. El cumplimiento alcanzado es del 100%. </t>
  </si>
  <si>
    <t xml:space="preserve">En total se realizaron 11 acciones de capacitación en las que los participantes elaboraron la evaluación de calidad. El promedio obtenido de 9.63 tiene un efecto positivo, ya que la meta que teníamos programada se está superando, es decir, el cumplimiento de objetivos de los cursos y desempeño de los instructores esta siendo mejor evaluado. </t>
  </si>
  <si>
    <t>Éstos cursos son impartidos por personal de las ponencias y áreas técnicas, durante este trimestre no se tenían programados cursos especializados, ya que para su programación es necesario concertar con las áreas involucradas los instructores y calendarios de acuerdo con la disponibilidad del personal asignado a la impartición de los cursos. Asimismo no se realizaron solicitudes de cursos especializados.</t>
  </si>
  <si>
    <t xml:space="preserve">Se realizaron 9 acciones de capacitación (7 talleres de Mejoras al Sistema de Portales de Obligaciones de Transparencia (SIPOT), 1 taller sobre Aviso de Privacidad y 1 Taller de Gestión Documental) en los Estados que fueron impartidos por instructores de las áreas técnicas y ponencias, dirigidos a servidores públicos e integrantes de los sujetos obligados de la Ciudad de México, Puebla, Sinaloa, Baja California y Colima.  </t>
  </si>
  <si>
    <t>Se llevaron a cabo dos talleres de la Red con los enlaces de capacitación de los sectores de Agricultura, Ganadería, Pesca y Medio Ambiente;  Comunicaciones y Transportes; Educación Ciencia y Tecnología; Energía
y;  Seguridad Nacional. Estaba programada la realización de dos talleres de Planeación para Estados que no se llevaron a cabo, debido a que no hubo coincidencia en disponibilidad de tiempo en las agendas de los representantes. Éstos talleres en los Estados, se concertan a través de la Dirección General de Vinculación Coordinación y Colaboración con Entidades Federativas.</t>
  </si>
  <si>
    <t>Se realizaron mejoras de funcionlidad a componentes de la PNT</t>
  </si>
  <si>
    <t>Se atendieron solicitudes de soporte provenientes de los órganos garantes y soporte de tercer nivel del Centro de Atención a la Sociedad</t>
  </si>
  <si>
    <t>Se atendieron 856 solicitudes de soporte a los aplicativos institucionales</t>
  </si>
  <si>
    <t>Se mantiene la difusión de SeguriTIP´S e InfoTIP´S, sobrepasando la meta programada.</t>
  </si>
  <si>
    <t>Con la adquisición de los equipos de cómputo de diciembre de 2018, los Servidores Públicos del INAI cuentan con TICS para el cumplimiento de sus responsabilidades.</t>
  </si>
  <si>
    <t>Todos los Tickets entre requerimientos, incidentes y problemas fueron atendidos, sin embargo solo uno quedo fuera del SLA establecido.</t>
  </si>
  <si>
    <t>Todas las solicitudes de Pentesting fueron atendidas en tiempo y forma.</t>
  </si>
  <si>
    <t>Todas las solicitudes Malware fueron atendidas en tiempo y forma.</t>
  </si>
  <si>
    <t>Se realizaron 11 mejoras a los sistemas institucionales:
GAP - Actualizaciones de contenido
SACP - Actualización de formulario
Alta Curricula - Eliminar aviso de privacidad
Resoluciones - Estabilización de aplicación
Vacantes - Eliminar tabla y colocar leyenda
INFOMEX GF: Se permite dar de alta un usuario con un correo electrónico que contenga mayúsculas.
INFOMEX GF:  Ajustar los plazos de las respuestas, para realizar el recalculo de la fecha límite de respuesta una vez que se elimine su última respuesta.
INFOMEX GF: Actualización para datos abiertos Diciembre 2017
PRODATOS: Mejoras reporte estadístico de denuncias
PRODATOS: Actualización de calendario de días inhábiles 2018
PRODATOS: Actualización de Manual de usuario del Portal Ciudadano</t>
  </si>
  <si>
    <t>100.00</t>
  </si>
  <si>
    <t>Derivado que el Programa anual de verificación aprobado por el Pleno del Instituto instruye la realización de 3 verificaciones al portal a lo largo del 2018, se deberán de desarrollar 18 herramientas a lo largo del ejercicio.
Al término del primer trimestre 2018, el avance de los documentos es el siguiente: 1. La versión final de las Consideraciones para la verificación de las obligaciones de transparencia, 2. La versión final de la Memoria Técnica de Verificación y 3. Versión final del  Formato de asignación de sujetos obligados a verificadores. Se registró un avance de 3 de 18 herramientas en total que representan el 16.666 sin embargo, dado que la meta programada anual es del 95, el porcentaje de avance es de 17.54.</t>
  </si>
  <si>
    <t>La creación de cada una de las 3 herramientas generadas en esta actividad considera las siguientes 4 etapas: Herramienta en Borrador (25% de avance), Herramienta en Revisión (50% de avance), Herramienta en Versión Preliminar (75% de avance) y Herramienta en Versión Final (100% o herramienta terminada). 
Al término del primer trimestre 2018, el avance de los documentos es el siguiente: 1. Borrador de la Guía para realizar verificaciones de respuestas emitidas y 2. Borrador de la Memoria Técnica de Verificación. Se registró un avance de 0.5 de 3 herramientas a desarrollar, lo cual se traduce en el cociente (0.5/3)=16.666, sin embargo, dado que la meta programada anual es del 95, el porcentaje de avance es de 17.54.</t>
  </si>
  <si>
    <t xml:space="preserve">La creación de cada una de las 3 herramientas generadas en esta actividad considera las siguientes 4 etapas: Herramienta en Borrador (25% de avance), Herramienta en Revisión (50% de avance), Herramienta en Versión Preliminar (75% de avance) y Herramienta en Versión Final (100% o herramienta terminada). 
Al término del primer trimestre 2018, el avance de los documentos es el siguiente: 1. Borrador de la Guía metodológica para realizar el levantamiento de información del cumplimiento de obligaciones en su Dimensión Unidades de Transparencia  y 2. Borrador del Cuestionario para el levantamiento de información del cumplimiento de obligaciones en su Dimensión Unidades de Transparencia. Se registra un avance de .5 de 3 herramientas a desarrollar, lo cual se traduce en el cociente (0.5/3)=16.666 </t>
  </si>
  <si>
    <t>Se consultaron a las cinco Direcciones Generales.</t>
  </si>
  <si>
    <t>Remitieron consultas Sujetos Obligados relativos a los estados de Aguascalientes y Chiapas.</t>
  </si>
  <si>
    <t>Se han publicado el total de los reportes programados para el trimestre</t>
  </si>
  <si>
    <t>Los sujetos obligados han atendido con mayor rapidez a lo esperado los requerimientos para entregar los datos necesarios para elaborar el Informe Anual del INAI.</t>
  </si>
  <si>
    <t>El resultado se explica por que el proceso de ejecucción de la auditoría 01-18 se inició en la 2a semana del mes de marzo conforme a lo programado.</t>
  </si>
  <si>
    <t>El resultado se explica por que el proceso de ejecucción de la revisión 01-18 se inició en la 2a semana del mes de marzo conforme a lo programado.</t>
  </si>
  <si>
    <t>El resultado se explica por que el seguimiento de las observaciones y recomendaciones pendientes de atención se realizó en la 2a y 3er semana del mes de marzo conforme a lo programado.</t>
  </si>
  <si>
    <t>El resultado se debe a que el OIC participó en el 100% de las sesiones de los Órganos Colegiados realizadas durante  el 1er trimestre del año.</t>
  </si>
  <si>
    <t>Adhesión a Asociación Latinoamericana de Archivos</t>
  </si>
  <si>
    <t>Participación en el 4o. Simposio de Archivos "Ética en la profesión archivística" organizado por la ENBA los días 22 y 23 de marzo.</t>
  </si>
  <si>
    <t>Identificación y recopilación de información para el desarrollo de la investigación documental.</t>
  </si>
  <si>
    <t>Se analizaron los siguientes documentos normativos:
- Lineamientos para la organización y conservación de los archivos (SNT)
- Ley del Sistema Estatal de Archivos de Yucatán
- Ley del Sistema Estatal de Archivos de Zacatecas</t>
  </si>
  <si>
    <t>Se encuentra en elaboración el Anexo Técnico del proyecto.</t>
  </si>
  <si>
    <t>Se llevó a cabo la Actividad 1. Definiciones de los alcances del proyecto y las características funcionales de la plataforma en la que se instalará la Biblioteca Digital.</t>
  </si>
  <si>
    <t>En el año 2017, el Proyecto Especial: Migración de información del Sistema D-Mx al GD-Mx no pudo concretarse debido a que se declaró desierto en dos ocasiones la adjudicación de la prestación del servicio. Con la finalidad de estar en posibilidad de concluir dicho proyecto, se adicionó la Actividad 11 (Migración de información al Sistema GD-Mx) a la Matriz de Indicadores de Resultados de 2018.</t>
  </si>
  <si>
    <t>Segundo, cuarto y anual.</t>
  </si>
  <si>
    <t>60.00, 100.00 y 100.00.</t>
  </si>
  <si>
    <t>Se participó en dos ferias:
XLVIII Expo libros y revista de la Facultad de Contaduría y Administración de la UNAM; y la 39 Feria Internacional del Libro del Palacio de Minería.</t>
  </si>
  <si>
    <t>Se realizó la Fiesta de la Verdad, Chetumal 2018, el 23 de marzo.</t>
  </si>
  <si>
    <t>Se realizaron dos presentaciones:
- La importancia de los archivos históricos como garantes de la memoria y el acceso a la información; y
-Periodismo urgente. Manual de investigación 3.0</t>
  </si>
  <si>
    <t>Se abrió una convocatoria para el curso Fomento a la lectura y escritura infantil y juvenil, el cual fue aprovechado con el objetivo de contar con mayores elementos para la interacción con niños y jóvenes en las actividades de promoción de derechos y vinculación con la sociedad, en los cuales participa el personal del CAS.</t>
  </si>
  <si>
    <t>Fue posible avanzar en actividades establecidas en la etapa "Publicación de la convocatoria". En este sentido, las bases de la 8° edición del Premio a la Innovación en Transparencia fueron aprobadas por el pleno mediante el acuerdo ACT-PUB/21/03/2018.09 del 21 de marzo de 2018, actividad que estaba prevista para realizarse en el segundo trimestre.</t>
  </si>
  <si>
    <t>Se realizó la primera Jornada Cívica Binacional sobre la Utilidad Social del DAI: El derecho de acceso a la información como herramienta para personas migrantes en el Estado de Baja California y en Estados Unidos, de forma simultánea.</t>
  </si>
  <si>
    <t>Se impartieron 33 talleres solicitados, 9 fueron en materia del DAI y 24 en materia del DPDP. Asimismo, en la solicitud de talleres enviada por el CONALEP se cuenta con 12 talleres que serán impartidos en el transcurso del segundo trimestre porque así fueron solicitados; es por ello que estos doce talleres serán considerados en el reporte del segundo trimestre.</t>
  </si>
  <si>
    <t>Se realizó el foro con la Universidad Autónoma de Ciudad Juárez en el que participaron 208 estudiantes.</t>
  </si>
  <si>
    <t>Para este proyecto especial no se ejerció presupuesto alguno, conforme a lo programado.</t>
  </si>
  <si>
    <t>No se realizaron actividades, según lo programado.</t>
  </si>
  <si>
    <t>Elaboración de informes sobre el Sistema Nacional de Transparencia.</t>
  </si>
  <si>
    <t>Porcentaje de informes elaborados sobre 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</si>
  <si>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</si>
  <si>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Durante la sesión extraordinaria de la Comisión de Protección de Datos Personales del 11 de enero de 2018 se presentó y discutió el proyecto de Lineamientos que
establecen los parámetros, modalidades y procedimientos para la portabilidad de datos personales</t>
  </si>
  <si>
    <t>La Comisión de Protección de Datos Personales, durante su primera sesión extraordinaria del 11 de enero, aprobó en lo general y en la particular (con una reserva) los Lineamientos que establecen los parámetros, modalidades y procedimientos para la portabilidad de datos personales, para su presentación ante el Consejo Nacional del SNT</t>
  </si>
  <si>
    <t>Durante la Primera Sesión Extraordinaria de la Comisión de Protección de Datos Personales del Sistema Nacional celebrada el 11 de enero de 2018, fueron analizados un total de 57 comentarios recibidos por los integrantes de dicha Comisión a la primera versión del Programa Nacional de Protección de Datos Personales 2018-2022 (PRONADATOS)</t>
  </si>
  <si>
    <t>Durante el primer trimestre de 2018 han sesionado de manera ordinaria las comisiones de: Vinculación, Promoción, Difusión y Comunicación Social; Archivos y Gestión Documental; y Rendición de Cuentas. Y de manera extraordinaria las Comisiones de Protección de Datos Personales; Capacitación, Educación y Cultura; y Gobierno Abierto y de Transparencia Proactiva. Teniendo un total de 6 sesiones, todas ellas contando con acompañamiento de la DGTSN-SNT</t>
  </si>
  <si>
    <t>Se organizaron 2 eventos de promoción en coordinación con Organismos garantes de entidades federativas</t>
  </si>
  <si>
    <t>Se atendieron 19 eventos convocados en coordinación con Organismos garantes de entidades federativas e Instancias del Sistema Nacional de Transparencia</t>
  </si>
  <si>
    <t>Se implementaron 2 proyectos de promoción en materia de transparencia, acceso a la información pública y protección de datos personales</t>
  </si>
  <si>
    <t>Se elaboraron 2 fichas técnicas sobre sobre leyes de Protección de Datos Perosnales en Posesión de Sujetos Obligados de las entidades de Morelos y Queretaro y 2 fichas técnicas sobre la Ley de Transparencia y Acceso a la Información Pública de San Luis Potosí.</t>
  </si>
  <si>
    <t>Se atendió una petición por parte del organismo garante de Nuevo León para que el INAI ejerciera, en su caso, la facultad de atracción</t>
  </si>
  <si>
    <t>Se participó en la Organización de 2 talleres regionales sobre la Plataforma Nacional de Transparencia, en coordinación con el Organismo garante de Veracruz</t>
  </si>
  <si>
    <t>Se participó en la organización de 22 talleres presenciales en materia de transparencia; gestión documental y conservación de archivos; así como en el Sistema de Portales de Obligaciones de Transparencia (SIPOT)</t>
  </si>
  <si>
    <t>Para este trimestre no se tenían programados eventos municipales pero se estableció una meta de cumplimento del 90% con respecto a la realización de eventos solicitados por los ayuntamientos. Toda vez que no hubo ninguna solicitud por parte de los municipios, no se presentó ningún avance en esta actividad.</t>
  </si>
  <si>
    <t>420 - Dirección General de Investigación y Verificación del Sector Privado</t>
  </si>
  <si>
    <t>En el primer trimestre,  3 denuncias que cumplieron con los requisitos señalados en la LGPDPPSO fueron admitidas, mismas que se admitieron para iniciar el procedimiento de investigación preliminar respectivo  dentro de los 10 días hábiles o menos.</t>
  </si>
  <si>
    <t>Durante el primer trimestre, se realizó 1 notificación personal en el domicilio físico del interesado (artículo 186 fracción I de los LGPDPSP), misma que se llevó a cabo dentro del plazo de 10 días hábiles o menos a partir de la fecha de la emisión de la resolución notificada.</t>
  </si>
  <si>
    <t>En el primer trimestre se recibió únicamente una solicitud de asesoría, misma que fue atendida durante el mismo período, respecto a dudas relativas a  la evaluación y verificación de las disposiciones de la LGPDPPSO, lo que impactó en 4 servidores públicos</t>
  </si>
  <si>
    <t>Es importante señalar que la programación de esquemas a ser evaluados depende de las solicitudes de validación de esquemas de autorregulación que presenten los responsables al INAI. 
Durante el primer trimestre de 2018, no se realizaron resoluciones de solicitudes de validación de esquemas de autorregulación, en virtud de no encontrarse ninguna solicitud de validación pendiente de resolverse durante dicho periodo.</t>
  </si>
  <si>
    <t>Es importante señalar que la programación de esquemas a ser reconocidos depende de las solicitudes de reconocimiento que presenten los organismos de certificación en la materia.
Durante el primer trimestre de 2018, debían reconocerse cuatro esquemas de autorregulación, los cuales fueron debidamente reconocidos.</t>
  </si>
  <si>
    <t>Con relación al Premio de Innovación y Buenas Prácticas en la Protección de Datos Personales 2018:
1. Se envió oficio invitación formal a los integrantes del Comité Técnico.
2. Se elaboró el proyecto del acuerdo de convocatoria y bases para aprobación del Pleno.
3. Se realizaron las solicitudes correspondientes a la DGTI y a la DGCSyD para elaboración del micrositio y para la actualización de la imagen del Premio, respectivamente, y
4. Se cuenta con la imagen actualizada del Premio.
Con relación a la estrategia para dar a conocer a los responsables y titulares el Registro de Esquemas de autorregulación (REA), se están realizando investigaciones para el desarrollo del primer borrador de la estrategia.
El 2 de octubre de 2017, la DGAJ envió a la DGPAR oficio mediante el cual informa que se procederá a realizar el trámite correspondiente ante el IMPI con los insumos proporcionados por la DGPAR.  Actualmente, la DGPAR se encuentra en espera de que la DGAJ notifique algún avance del trámite de registro marcario del sello electrónico del Premio de Innovación y Buenas Prácticas en la Protección de Datos Personales ante el IMPI.
Con relación a la elaboración de las Reglas y parámetros para los esquemas de mejores prácticas de sujetos obligados de la LGPDPPSO, se está realizando el estudio correspondiente para identificar los temas y los retos que deben ser abordados en los Parámetros y las reglas en cuestión. No obstante, es importante precisar que la DGPAR coadyuva en este proyecto con la DGNC, por lo que el avance en el mismo depende de esta última.
Adicionalmente, dando continuidad a proyectos del 2017 :
Con relación a las Reglas para adaptar la normativa a un sector en específico, se comenzaron a realizar recomendaciones por cada proceso del sector de Recursos Humanos en los cuales se identificó que hay tratamiento de datos personales.  
El proyecto en cuestión se encuentra detenido durante el primer trimestre de 2018, en virtud de que el área responsable ha atendido los siguientes proyectos: 
-TLCAN y otros 5 tratados comerciales internacionales que impactan al tema de protección de datos personales;
- Guía de Biométricos;
- Manual de Procedimientos de Auditorías Voluntarias, y
- Elaboración de material de apoyo para el Día Internacional de PDP."
La DGPAR se encuentra en el análisis de los comentarios emitidos por la Secretaría de Economía para estar en posibilidad de generar un nuevo documento e iniciar la consulta pública correspondiente.</t>
  </si>
  <si>
    <t>Respecto a la generación de una Metodología de Análisis de Riesgo en materia de Seguridad de Datos Personales, se está trabajando en el análisis de las obligaciones en materia de seguridad de datos personales establecidas en la LGPDPPSO, a fin de alinearlas a las mejores prácticas en materia de análisis de riesgo. Se estima contar con el primer borrador del documento para el segundo trimestre del año, de acuerdo con el programa y cargas de trabajo de la DGPAR.
Respecto al estudio comparado, se están atendiendo los comentarios de la Secretaría de Economía al documento "Criterios para la contratación de servicios de cómputo en la nube que implique el tratamiento de datos personales", el cual servirá como insumo para la revisión de los distintos contratos de servicios de cómputo en la nube.
Se cuenta con un cronograma y una primera propuesta de contenido de la Guía sobre protección de datos personales en el uso de redes sociales en el ejercicio de la función pública.</t>
  </si>
  <si>
    <t xml:space="preserve">La atención de solicitudes de autorización de medidas compensatorias, así como para el uso de hiperenlaces o hipervínculos en una página de Internet del INAI, depende de que éstas sean presentadas por los responsables. Durante el primer trimestre del año fue presentada una solicitud de autorización de medidas compensatorias, misma que fue atendida dentro de los plazos establecidos para ello. </t>
  </si>
  <si>
    <t>Se llevaron a cabo exitosamente los eventos en conmemoración del DIPDP 2018, para lo que se realizaron las siguientes actividades: (i) evento principal en la Ciudad de México el 24 de enero de 2018; (ii) tres talleres dirigidos a estudiantes de escuelas secundarias públicas y privadas, los días 16, 18 y 30 de enero; (iii) siete talleres dirigidos a docentes y personal administrativo de Instituciones educativas de nivel medio superior, del 15 al 19 de enero de 2018; así como (iv) quince conferencias magistrales en distintas Entidades Federativas, dentro del periodo comprendido del 25 de enero al 2 de febrero.
Con relación a la Organización del Evento en conmemoración del Día Internacional de Protección de Datos Personales de 2019, se tiene programado iniciar este proyecto en el segundo trimestre del año, de acuerdo con el programa de trabajo de la DGPAR.
Con relación al desarrollo del Concurso para ser Comisionada y Comisionado Infantil y formar parte del Pleno Niñas y Niños 2018-2019; (i) Se han llevado a cabo reuniones de coordinación de los integrantes del Comité Técnico, entre los que se encuentra la Dirección General de Prevención y Autorregulación, para la organización del concurso; (ii) se elaboró la propuesta de Bases del Concurso y el Acuerdo para aprobación por parte del Pleno del INAI; (iii) se elaboraron y enviaron las invitaciones a 7 especialistas para formar parte del jurado calificador; (iv)  se solicitó el desarrollo del micrositio del concurso a DGTI; (v) se solicitó a DGCSD el desarrollo de la identidad gráfica del concurso, misma que se encuentra en proceso de revisión y en su caso aprobación.
Se está en proceso de revisión de diverso material realizado para promover derechos, a fin de generar material que promueva el derecho a la protección de datos personales entre los titualres, en los sectores salud y financiero.
Se está en proceso de revisión de material realizado a nivel internacional para promover el derecho a la protección de datos personales entre los menores de edad a fin de desarrollar el material señalado atendiendo a la normativa nacional.
Se elaboraron los términos de referencia para la contratación de un servicio de asesoría para llevar a cabo la actualización del estudio sobre el desarrollo normativo y jurisprudencial internacional y nacional en materia de protección de datos personales, por lo que una vez concluido el proceso de contratación se hizo la adjudicación del contrato a CFA de México, S.C., llevándose a cabo la primera reunión de trabajo el pasado 14 de marzo de 2018.</t>
  </si>
  <si>
    <t>De las 12 consultas especializadas que debían ser atendidas durante el primer trimestre, todas fueron atendidas dentro del periodo señalado.</t>
  </si>
  <si>
    <t>Para el primer trimestre del ejercicio, se consideró pagar $18,000,000.00, es decir $6,000,000.00 por mes, ya que la tasa de interés que se programó en el mes de julio de 2017 para el ejercicio 2018 había incrementado considerablemente, aumentando las rentas en un promedio de 1 millón de pesos, pasando de 4.8 millones de pesos a 5.9 millones de pesos, esto derivado de la Política monetaria dictada por el Banco de México respecto de las tasas de interés; sin embargo, la tasa de interés no incrementó de la forma en que se había previsto, por lo que sólo se pagó la cantidad $16,328,544.52.</t>
  </si>
  <si>
    <t>Promedio ponderado de las cuatro dimensiones de la transparencia que serán valoradas a los Sujetos Obligados del ámbito Federal.
ICCOT = αIGCPT + βIGCR + γIGDUT + δIGCAP</t>
  </si>
  <si>
    <t>Indicador Compuesto del Cumplimiento de Obligaciones de Transparencia (ICCOT)</t>
  </si>
  <si>
    <t>(Sujetos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t>
  </si>
  <si>
    <t>Se recibieron un total de 12 consultas técnicas y 2 normativas. Las técnicas están relacionadas con el SIPOT y se atendieron en su totalidad. Para las normativas una ya  fue atendida y la otra se encuentra pendiente de resolución, toda vez que se están recabando los elementos suficientes para darle la atención correspondiente.</t>
  </si>
  <si>
    <t>Observaciones realizadas por parte del Consejo Consultivo al Programa Anual de Trabajo.</t>
  </si>
  <si>
    <t>45 a 80</t>
  </si>
  <si>
    <t>60 a 80</t>
  </si>
  <si>
    <t>De conformidad con el “Acuerdo mediante el cual se aprueba el Programa Anual para la verificación del cumplimiento de las obligaciones en materia de transparencia por parte de los sujetos obligados del ámbito federal, correspondiente al ejercicio 2018”, aprobado por el Pleno del INAI el 04 de diciembre de 2017, las verificaciones de cumplimiento a las obligaciones y transparencia previstas tanto en la Ley General como en la Ley Federal se encuentran en proceso, por lo que los resultados de las mismas, en los que se incluirán los requerimientos y recomendaciones que se realizan a los sujetos obligados, podrán reportarse a partir del próximo trimestre.</t>
  </si>
  <si>
    <t>(∑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t>
  </si>
  <si>
    <t>A1+A2+A3+An</t>
  </si>
  <si>
    <t>En el trimestre que se reporta, la DGEPLJ recibió una invitación del Tribunal Electoral del Poder Judicial de la Federación (TEPJF) para asistir a la presentación del Informe de Labores 2016-2017 de la Sala Regional Monterrey, a la cual el Director General  de esta unidad administrativa fue comisionado y asisitó el día 25 de enero en la Ciudad de Monterrey, lo que no generó gasto alguno para el INAI debido a que la institución convocante cubrió los pasajes y viáticos. 
En esta actividad no existe variación entre la meta programada y la meta alcanzada, toda vez que se cumplió con la recepción de invitación y la asistencia al evento de comisión. El cumplimiento de esta actividad tuvo como resultado un efecto relevante para la apertura de canales de comunicación entre el organismo garante federal y diversos sujetos obligados. 
En relación con la actividad específica denominada Desarrollo del Seminario de  Transparencia Legislativa 2018 (el cual consistiría en la segunda edición de esta actividad, pues la primera se realizó en 2016 y no fue posible su ejecución en 2017 por aspectos ajenos al INAI), ésta será desarrollada en el 3er. trimestre del ejercicio.  Además, la elaboración de las Memorias del Seminario de Transparencia Legislativa 2018 se realizarán en el 4o trimestre.  
También, las actividades específicas consistentes en los Conversatorios sobre temas especializados y las Jornadas de Acompañamiento con Titulares de las Unidades de Transparencia, que fueron programadas, tendrán verificativo, uno de cada actividad en el 2o trimestre y el otro en el 4o trimestre del ejercicio 2018.
Asimismo, se suman como actividades específicas de esta actividad 2.4 de la MIR 2018, la elaboración del Audiolibro de las "Memorias del Seminario de Transparencia Legislativa 2016: Hacia un Modelo de Parlamento Abierto", así como la presentación del "Informe Ejecutivo del Observatorio de Transparencia Legislativa y Parlamento Abierto", los cuales serán realizados con gasto administrativo en el 2o. trimestre del ejercicio 2018. También, se incorpora la elaboración de materiales sintéticos sobre aquella normatividad relevante y estratégica   en materia de transparencia, acceso a la información y protección de datos personales para los sujetos obligados competencia de la DGEPLJ. Todas estas que contribuyen a la promoción de la cultura de la transparencia en los sujetos obligados y son acordes con las demás funciones de las Direcciones Generales de Enlace que están establecidas en el Estatuto Orgánico del INAI.</t>
  </si>
  <si>
    <t>Durante el primer trimestre del 2018 se recibieron 14 denuncias, de las cuales 9 concluyeron su sustanciación debido a que fueron desechadas. Las 5 restantes se encuentran en el siguiente estatus:  2 están en prevención; 1 en proceso de notificación de la resolución; 1 en la etapa del cumplimiento de la resolución y 1 fue acumulada al procedimiento de verificación.</t>
  </si>
  <si>
    <t>8 a 9</t>
  </si>
  <si>
    <t>Mejora a la MIR de 2018 que permitan el cumplimiento adecuado de los indicadores de la Dirección General.</t>
  </si>
  <si>
    <t>En el primer trimestre de 2018, cinco Direcciones Generales (DGPVS, DGEALSUPFM, DGNC, DGGIE y DGC) realizaron modificaciones en 27 indicadores de la MIR con el objetivo complementarlos o mejorarlos. Los cambios más recurrentes fueron: ajuste de metas, actualización de método de cálculo y descripción de variables. En la planeación de la meta, se había considerado que pudieran solicitarse hasta 30 modificaciones en el primer trimestre.</t>
  </si>
  <si>
    <t>Se alcanzó la meta programada.
Las 128 notificaciones personales fueron realizadas en 10 días hábiles o menos.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</si>
  <si>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</si>
  <si>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 xml:space="preserve">Promover el pleno ejercicio de los derechos de acceso a la información pública y de protección de datos personales, así como la transparencia y apertura de las instituciones públicas. </t>
  </si>
  <si>
    <t>Paso 1: (Calificación promedio del año actual en los componentes 1 y 2 del sujeto obligado 1 + ... N) - (Calificación promedio del año anterior en los componentes 1 y 2 del sujeto obligado 1 + ... N) / (Calificación promedio del año anterior en los componentes 1 y 2 del sujeto obligado 1 + ... N)
Paso 2: Tasa de variación promedio de los componentes 1 y 2 de todos los sujetos obligados que adoptaron el Sistema Institucional de Archivos del Sistema Nacional de Transparencia.</t>
  </si>
  <si>
    <t xml:space="preserve">(Número de participaciones en eventos / Número de participaciones en eventos autorizadas por el Instituto) X 100 </t>
  </si>
  <si>
    <t>Legislaciones revisadas</t>
  </si>
  <si>
    <t>Programa de aliados de la capacitación implementado</t>
  </si>
  <si>
    <t>La Secretaría de Protección de Datos Personales (SPDP) del Instituto, es el área que establece la coordinación con las Cámaras y Asociaciones para la realización de las acciones de capacitación a implementarse durante el año, para el cumplimiento de esta actividad. Al respecto, durante el mes de marzo dicha Secretaría llevó a cabo la concertación respectiva, concluyéndose el pasado 22 de marzo, con la programación de 12 talleres a impartirse en el primer semestre del año; quedando previstas las 18 acciones restantes para el segundo semestre. La Dirección General de Capacitación ha sostenido diversas reuniones de trabajo con la SPDP con el fin de otorgar el apoyo correspondiente, así como para dar el seguimiento a la conclusión de las acciones de capacitación que se impartan.</t>
  </si>
  <si>
    <t>30% a Sin meta, 33% a 40% y 66% a sin meta.</t>
  </si>
  <si>
    <t>La opinión de los participantes respecto al desempeño del instructor, el objetivo y contenido de los cursos, así como la utilidad y oportunidad, fueron evaluados satisfactoriamente en las 9 acciones de capacitación ejecutadas en el primer trimestre (5 en materia de Introducción a la LFPDPPP y 4 en taller de Aviso de Privacidad).</t>
  </si>
  <si>
    <t>Dirección General de Investigación y Verificación del Sector Privado</t>
  </si>
  <si>
    <t>Dirección General de Evaluación, Investigación y Verificación del Sector Público</t>
  </si>
  <si>
    <t>Implementación y soporte a operación de soluciones tecnológicas de procesos automatizados.</t>
  </si>
  <si>
    <t>Grado de variabilidad</t>
  </si>
  <si>
    <t>(Número de proyectos de resolución/ Número de solicitudes de clasificación confirmadas, revocadas o modificadas) * 100</t>
  </si>
  <si>
    <t xml:space="preserve">Cumplimiento a las resoluciones de los recursos de revisión interpuestos en contra de este Instituto. </t>
  </si>
  <si>
    <t>(Número de cumplimientos gestionados y realizados / Número de resoluciones de recursos de revisión interpuestos en contra de este Instituto que deban cumplirse) * 100</t>
  </si>
  <si>
    <t>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</si>
  <si>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Promoción de  prácticas, modificaciones y acciones para garantizar los derechos de acceso a la información y protección de datos personales a todas las personas en igualdad de condiciones y sin discriminación</t>
  </si>
  <si>
    <t>Realización del Proyecto Especial: “Sistema para integrar información de desempeño y presupuesto por Unidad Administrativa”</t>
  </si>
  <si>
    <t>Al cierre del primer trimestre se han concluido 11 de las 34 actividades que integran el Programa Anual de Evaluación.  Cabe mencionar que las actividades concluidas forman parte del proceso de evaluación del desempeño institucional y del proceso de valoración MIR. La implementación de dichos mecanismos de evaluación permitirá la emisión de recomendaciones de mejora, mismas, que al ser atendidas en su totalidad coadyuvarán a la mejora continua del desempeño de las Unidades Administrativas del Instituto.</t>
  </si>
  <si>
    <t>Promedio de tiempo de elaboración de reportes trimestrales</t>
  </si>
  <si>
    <t>(Número de requerimientos de servicios atendidos por la Dirección de Recursos Materiales y Servicios Generales / Número total de requerimientos de servicios solicitados a la Dirección de Recursos Materiales y Servicios Generales) * 100</t>
  </si>
  <si>
    <t>Matriz de Indicadores para Resultados</t>
  </si>
  <si>
    <t>Meta al Período</t>
  </si>
  <si>
    <t>Meta Ajustada al Período</t>
  </si>
  <si>
    <r>
      <t>Avance % al Período:</t>
    </r>
    <r>
      <rPr>
        <sz val="9"/>
        <color indexed="8"/>
        <rFont val="Soberana Sans"/>
        <family val="3"/>
      </rPr>
      <t xml:space="preserve"> </t>
    </r>
  </si>
  <si>
    <t>Causa:</t>
  </si>
  <si>
    <t xml:space="preserve">  </t>
  </si>
  <si>
    <t>Justificación de ajustes a las metas</t>
  </si>
  <si>
    <r>
      <t>Primer</t>
    </r>
    <r>
      <rPr>
        <b/>
        <sz val="12"/>
        <color indexed="8"/>
        <rFont val="Soberana Sans"/>
        <family val="3"/>
      </rPr>
      <t xml:space="preserve"> </t>
    </r>
    <r>
      <rPr>
        <b/>
        <sz val="12"/>
        <color indexed="23"/>
        <rFont val="Soberana Sans"/>
        <family val="3"/>
      </rPr>
      <t>Trimestre 2018</t>
    </r>
  </si>
  <si>
    <t>K025 - Proyectos de inmuebles (oficinas administrativas)</t>
  </si>
  <si>
    <t>                              Órgano Interno de Control</t>
  </si>
  <si>
    <r>
      <t>Unidad Responsable:</t>
    </r>
    <r>
      <rPr>
        <sz val="12"/>
        <color indexed="8"/>
        <rFont val="Times New Roman"/>
        <family val="1"/>
      </rPr>
      <t xml:space="preserve"> </t>
    </r>
    <r>
      <rPr>
        <b/>
        <i/>
        <sz val="9"/>
        <color indexed="8"/>
        <rFont val="Soberana Sans"/>
        <family val="3"/>
      </rPr>
      <t>210 - Administración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</si>
</sst>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 #,##0.00\ _€_-;\-* #,##0.00\ _€_-;_-* &quot;-&quot;??\ _€_-;_-@_-"/>
  </numFmts>
  <fonts count="47">
    <font>
      <sz val="11"/>
      <color theme="1"/>
      <name val="Calibri"/>
      <family val="2"/>
      <scheme val="minor"/>
    </font>
    <font>
      <sz val="11"/>
      <color theme="1"/>
      <name val="Calibri"/>
      <family val="2"/>
      <scheme val="minor"/>
    </font>
    <font>
      <sz val="11"/>
      <color theme="1"/>
      <name val="Arial Narrow"/>
      <family val="2"/>
    </font>
    <font>
      <b/>
      <sz val="11"/>
      <color rgb="FF000000"/>
      <name val="Arial Narrow"/>
      <family val="2"/>
    </font>
    <font>
      <sz val="11"/>
      <color rgb="FF000000"/>
      <name val="Arial Narrow"/>
      <family val="2"/>
    </font>
    <font>
      <b/>
      <sz val="11"/>
      <color theme="1"/>
      <name val="Arial Narrow"/>
      <family val="2"/>
    </font>
    <font>
      <sz val="11"/>
      <name val="Arial Narrow"/>
      <family val="2"/>
    </font>
    <font>
      <sz val="10"/>
      <name val="Arial Narrow"/>
      <family val="2"/>
    </font>
    <font>
      <b/>
      <sz val="12"/>
      <color theme="0"/>
      <name val="Soberana Titular"/>
      <family val="3"/>
    </font>
    <font>
      <b/>
      <sz val="11"/>
      <color rgb="FF808080"/>
      <name val="Soberana Sans"/>
      <family val="3"/>
    </font>
    <font>
      <sz val="26"/>
      <color theme="1"/>
      <name val="Soberana Titular"/>
      <family val="3"/>
    </font>
    <font>
      <sz val="26"/>
      <color theme="1"/>
      <name val="Batang"/>
      <family val="1"/>
    </font>
    <font>
      <b/>
      <sz val="14"/>
      <color indexed="8"/>
      <name val="Soberana Sans"/>
      <family val="3"/>
    </font>
    <font>
      <sz val="14"/>
      <color theme="1"/>
      <name val="Soberana Sans"/>
      <family val="3"/>
    </font>
    <font>
      <sz val="18"/>
      <color indexed="8"/>
      <name val="Soberana Sans Light"/>
      <family val="3"/>
    </font>
    <font>
      <sz val="22"/>
      <color indexed="8"/>
      <name val="Soberana Sans Light"/>
      <family val="3"/>
    </font>
    <font>
      <sz val="16"/>
      <color theme="1"/>
      <name val="Soberana Sans"/>
    </font>
    <font>
      <sz val="14"/>
      <color theme="1"/>
      <name val="Soberana Sans"/>
    </font>
    <font>
      <b/>
      <sz val="12"/>
      <color rgb="FF000000"/>
      <name val="Soberana Titular"/>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sz val="11"/>
      <color rgb="FFFF0000"/>
      <name val="Arial Narrow"/>
      <family val="2"/>
    </font>
    <font>
      <b/>
      <sz val="11"/>
      <name val="Soberana Sans"/>
      <family val="3"/>
    </font>
    <font>
      <sz val="11"/>
      <color indexed="8"/>
      <name val="Arial Narrow"/>
      <family val="2"/>
    </font>
    <font>
      <b/>
      <sz val="11"/>
      <color indexed="8"/>
      <name val="Arial Narrow"/>
      <family val="2"/>
    </font>
    <font>
      <sz val="10"/>
      <color theme="1"/>
      <name val="Arial Narrow"/>
      <family val="2"/>
    </font>
    <font>
      <sz val="12"/>
      <name val="Arial Narrow"/>
      <family val="2"/>
    </font>
    <font>
      <sz val="11"/>
      <name val="Soberana Sans"/>
      <family val="3"/>
    </font>
    <font>
      <sz val="11"/>
      <color rgb="FF000000"/>
      <name val="Soberana Sans"/>
    </font>
    <font>
      <b/>
      <sz val="11"/>
      <color rgb="FF000000"/>
      <name val="Soberana Sans"/>
    </font>
    <font>
      <sz val="11"/>
      <color theme="1"/>
      <name val="Soberana Sans"/>
    </font>
    <font>
      <b/>
      <sz val="12"/>
      <color indexed="8"/>
      <name val="Soberana Sans"/>
      <family val="3"/>
    </font>
    <font>
      <b/>
      <sz val="12"/>
      <color indexed="23"/>
      <name val="Soberana Sans"/>
      <family val="3"/>
    </font>
    <font>
      <b/>
      <sz val="9"/>
      <color rgb="FFFFFFFF"/>
      <name val="Soberana Sans"/>
      <family val="3"/>
    </font>
    <font>
      <b/>
      <sz val="9"/>
      <color rgb="FF000000"/>
      <name val="Soberana Sans"/>
      <family val="3"/>
    </font>
    <font>
      <b/>
      <sz val="9"/>
      <color theme="1"/>
      <name val="Soberana Sans"/>
      <family val="3"/>
    </font>
    <font>
      <sz val="9"/>
      <color rgb="FF000000"/>
      <name val="Soberana Sans"/>
      <family val="3"/>
    </font>
    <font>
      <sz val="9"/>
      <color theme="1"/>
      <name val="Soberana Sans"/>
      <family val="3"/>
    </font>
    <font>
      <sz val="9"/>
      <color indexed="8"/>
      <name val="Soberana Sans"/>
      <family val="3"/>
    </font>
    <font>
      <b/>
      <i/>
      <sz val="9"/>
      <color rgb="FF000000"/>
      <name val="Soberana Sans"/>
      <family val="3"/>
    </font>
    <font>
      <sz val="12"/>
      <color indexed="8"/>
      <name val="Times New Roman"/>
      <family val="1"/>
    </font>
    <font>
      <b/>
      <i/>
      <sz val="9"/>
      <color indexed="8"/>
      <name val="Soberana Sans"/>
      <family val="3"/>
    </font>
  </fonts>
  <fills count="13">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indexed="9"/>
        <bgColor indexed="64"/>
      </patternFill>
    </fill>
    <fill>
      <patternFill patternType="solid">
        <fgColor rgb="FF595959"/>
        <bgColor indexed="64"/>
      </patternFill>
    </fill>
    <fill>
      <patternFill patternType="solid">
        <fgColor rgb="FFBFBFBF"/>
        <bgColor indexed="64"/>
      </patternFill>
    </fill>
  </fills>
  <borders count="40">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style="thin">
        <color theme="1"/>
      </left>
      <right style="thin">
        <color theme="1"/>
      </right>
      <top style="thin">
        <color theme="1"/>
      </top>
      <bottom style="thin">
        <color theme="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cellStyleXfs>
  <cellXfs count="448">
    <xf numFmtId="0" fontId="0" fillId="0" borderId="0" xfId="0"/>
    <xf numFmtId="0" fontId="2" fillId="0" borderId="0" xfId="0" applyFont="1" applyFill="1" applyAlignment="1">
      <alignment vertical="center"/>
    </xf>
    <xf numFmtId="0" fontId="2" fillId="0" borderId="0" xfId="0" applyFont="1" applyAlignment="1">
      <alignment vertical="center"/>
    </xf>
    <xf numFmtId="0" fontId="2" fillId="0" borderId="0" xfId="0" applyFont="1" applyAlignment="1">
      <alignment vertical="top"/>
    </xf>
    <xf numFmtId="0" fontId="4" fillId="3"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6" fillId="0" borderId="2" xfId="0" applyFont="1" applyFill="1" applyBorder="1" applyAlignment="1" applyProtection="1">
      <alignment horizontal="left" vertical="center" wrapText="1"/>
    </xf>
    <xf numFmtId="0" fontId="4" fillId="6" borderId="2" xfId="0" applyFont="1" applyFill="1" applyBorder="1" applyAlignment="1">
      <alignment horizontal="left" vertical="center" wrapText="1"/>
    </xf>
    <xf numFmtId="0" fontId="3" fillId="6" borderId="2" xfId="0" applyFont="1" applyFill="1" applyBorder="1" applyAlignment="1">
      <alignment horizontal="left" vertical="center" wrapText="1"/>
    </xf>
    <xf numFmtId="0" fontId="2" fillId="6" borderId="0" xfId="0" applyFont="1" applyFill="1" applyAlignment="1">
      <alignment horizontal="left" vertical="center" wrapText="1"/>
    </xf>
    <xf numFmtId="0" fontId="3" fillId="5" borderId="10" xfId="0" applyNumberFormat="1" applyFont="1" applyFill="1" applyBorder="1" applyAlignment="1">
      <alignment horizontal="center" vertical="center" wrapText="1"/>
    </xf>
    <xf numFmtId="0" fontId="3" fillId="5" borderId="13" xfId="0" applyNumberFormat="1" applyFont="1" applyFill="1" applyBorder="1" applyAlignment="1">
      <alignment horizontal="center" vertical="center" wrapText="1"/>
    </xf>
    <xf numFmtId="0" fontId="4" fillId="3" borderId="2" xfId="0" applyNumberFormat="1" applyFont="1" applyFill="1" applyBorder="1" applyAlignment="1">
      <alignment horizontal="right" vertical="center" wrapText="1"/>
    </xf>
    <xf numFmtId="0" fontId="4" fillId="0" borderId="2" xfId="0" applyNumberFormat="1" applyFont="1" applyFill="1" applyBorder="1" applyAlignment="1">
      <alignment horizontal="right" vertical="center" wrapText="1"/>
    </xf>
    <xf numFmtId="0" fontId="2" fillId="3" borderId="2" xfId="0" applyNumberFormat="1" applyFont="1" applyFill="1" applyBorder="1" applyAlignment="1">
      <alignment horizontal="right" vertical="center" wrapText="1"/>
    </xf>
    <xf numFmtId="0" fontId="2" fillId="0" borderId="2" xfId="1" applyNumberFormat="1" applyFont="1" applyFill="1" applyBorder="1" applyAlignment="1">
      <alignment horizontal="right" vertical="center" wrapText="1"/>
    </xf>
    <xf numFmtId="0" fontId="5" fillId="0" borderId="0" xfId="0" applyNumberFormat="1" applyFont="1" applyAlignment="1">
      <alignment horizontal="right" vertical="center"/>
    </xf>
    <xf numFmtId="0" fontId="4" fillId="6" borderId="2"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right" vertical="center" wrapText="1"/>
    </xf>
    <xf numFmtId="1" fontId="2" fillId="0" borderId="2" xfId="1" applyNumberFormat="1" applyFont="1" applyFill="1" applyBorder="1" applyAlignment="1">
      <alignment horizontal="right" vertical="center" wrapText="1"/>
    </xf>
    <xf numFmtId="0" fontId="2" fillId="0" borderId="0" xfId="0" applyFont="1" applyAlignment="1">
      <alignment horizontal="right" vertical="center"/>
    </xf>
    <xf numFmtId="0" fontId="6" fillId="6" borderId="2" xfId="0" applyFont="1" applyFill="1" applyBorder="1" applyAlignment="1" applyProtection="1">
      <alignment vertical="center" wrapText="1"/>
    </xf>
    <xf numFmtId="0" fontId="6" fillId="0" borderId="2" xfId="0" applyFont="1" applyFill="1" applyBorder="1" applyAlignment="1" applyProtection="1">
      <alignment vertical="center" wrapText="1"/>
    </xf>
    <xf numFmtId="0" fontId="7" fillId="6" borderId="2" xfId="0" applyFont="1" applyFill="1" applyBorder="1" applyAlignment="1" applyProtection="1">
      <alignment vertical="center" wrapText="1"/>
    </xf>
    <xf numFmtId="0" fontId="14" fillId="0" borderId="0" xfId="0" applyFont="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applyBorder="1" applyAlignment="1">
      <alignment vertical="center" wrapText="1"/>
    </xf>
    <xf numFmtId="0" fontId="13" fillId="0" borderId="0" xfId="0" applyFont="1" applyBorder="1" applyAlignment="1">
      <alignment horizontal="center" vertical="center" wrapText="1"/>
    </xf>
    <xf numFmtId="0" fontId="13" fillId="0" borderId="0" xfId="2" applyNumberFormat="1" applyFont="1" applyBorder="1" applyAlignment="1">
      <alignment horizontal="center" vertical="center" wrapText="1"/>
    </xf>
    <xf numFmtId="0" fontId="13" fillId="0" borderId="0" xfId="0" applyFont="1" applyBorder="1" applyAlignment="1">
      <alignment horizontal="center" wrapText="1"/>
    </xf>
    <xf numFmtId="0" fontId="0" fillId="0" borderId="0" xfId="0" applyAlignment="1">
      <alignment horizontal="center"/>
    </xf>
    <xf numFmtId="0" fontId="3" fillId="0" borderId="2" xfId="0" applyFont="1" applyFill="1" applyBorder="1" applyAlignment="1">
      <alignment vertical="center" wrapText="1"/>
    </xf>
    <xf numFmtId="2" fontId="4" fillId="0" borderId="2" xfId="0" applyNumberFormat="1" applyFont="1" applyFill="1" applyBorder="1" applyAlignment="1">
      <alignment horizontal="right" vertical="center" wrapText="1"/>
    </xf>
    <xf numFmtId="0" fontId="6" fillId="6" borderId="2" xfId="0" applyFont="1" applyFill="1" applyBorder="1" applyAlignment="1" applyProtection="1">
      <alignment horizontal="left" vertical="center" wrapText="1"/>
    </xf>
    <xf numFmtId="2" fontId="13" fillId="0" borderId="0" xfId="2" applyNumberFormat="1" applyFont="1" applyFill="1" applyBorder="1" applyAlignment="1">
      <alignment horizontal="center" vertical="center" wrapText="1"/>
    </xf>
    <xf numFmtId="2" fontId="13" fillId="0" borderId="0" xfId="2" applyNumberFormat="1" applyFont="1" applyFill="1" applyBorder="1" applyAlignment="1">
      <alignment horizontal="center" wrapText="1"/>
    </xf>
    <xf numFmtId="2" fontId="2" fillId="0" borderId="6" xfId="0" applyNumberFormat="1" applyFont="1" applyFill="1" applyBorder="1" applyAlignment="1">
      <alignment horizontal="right" vertical="center"/>
    </xf>
    <xf numFmtId="10" fontId="13" fillId="0" borderId="0" xfId="1" applyNumberFormat="1" applyFont="1" applyFill="1" applyBorder="1" applyAlignment="1">
      <alignment horizontal="center" vertical="center" wrapText="1"/>
    </xf>
    <xf numFmtId="2" fontId="2" fillId="0" borderId="2" xfId="0" applyNumberFormat="1" applyFont="1" applyFill="1" applyBorder="1" applyAlignment="1">
      <alignment horizontal="right" vertical="center"/>
    </xf>
    <xf numFmtId="0" fontId="2" fillId="6" borderId="2" xfId="0" applyFont="1" applyFill="1" applyBorder="1" applyAlignment="1" applyProtection="1">
      <alignment horizontal="left" vertical="center" wrapText="1"/>
    </xf>
    <xf numFmtId="0" fontId="14"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3" fillId="5" borderId="10" xfId="0" applyFont="1" applyFill="1" applyBorder="1" applyAlignment="1">
      <alignment horizontal="center" vertical="center" wrapText="1"/>
    </xf>
    <xf numFmtId="0" fontId="3" fillId="5" borderId="13" xfId="0" applyFont="1" applyFill="1" applyBorder="1" applyAlignment="1">
      <alignment horizontal="center" vertical="center" wrapText="1"/>
    </xf>
    <xf numFmtId="2" fontId="3" fillId="3" borderId="2" xfId="0" applyNumberFormat="1" applyFont="1" applyFill="1" applyBorder="1" applyAlignment="1">
      <alignment vertical="center" wrapText="1"/>
    </xf>
    <xf numFmtId="2" fontId="13" fillId="0" borderId="0" xfId="2" applyNumberFormat="1" applyFont="1" applyBorder="1" applyAlignment="1">
      <alignment horizontal="center" vertical="center" wrapText="1"/>
    </xf>
    <xf numFmtId="10" fontId="13" fillId="0" borderId="0" xfId="1" applyNumberFormat="1" applyFont="1" applyBorder="1" applyAlignment="1">
      <alignment horizontal="center" vertical="center" wrapText="1"/>
    </xf>
    <xf numFmtId="0" fontId="2" fillId="0" borderId="0" xfId="0" applyFont="1" applyFill="1" applyAlignment="1">
      <alignment horizontal="left" vertical="center"/>
    </xf>
    <xf numFmtId="0" fontId="2" fillId="0" borderId="2" xfId="0" applyFont="1" applyFill="1" applyBorder="1" applyAlignment="1" applyProtection="1">
      <alignment horizontal="justify" vertical="center" wrapText="1"/>
    </xf>
    <xf numFmtId="0" fontId="2" fillId="0" borderId="0" xfId="0" applyFont="1" applyAlignment="1">
      <alignment horizontal="left" vertical="center"/>
    </xf>
    <xf numFmtId="0" fontId="6" fillId="6" borderId="2" xfId="0" applyFont="1" applyFill="1" applyBorder="1" applyAlignment="1" applyProtection="1">
      <alignment horizontal="justify" vertical="center" wrapText="1"/>
    </xf>
    <xf numFmtId="0" fontId="6" fillId="0" borderId="2" xfId="0" applyFont="1" applyFill="1" applyBorder="1" applyAlignment="1" applyProtection="1">
      <alignment horizontal="justify" vertical="center" wrapText="1"/>
    </xf>
    <xf numFmtId="0" fontId="4" fillId="3" borderId="7" xfId="0" applyFont="1" applyFill="1" applyBorder="1" applyAlignment="1">
      <alignment vertical="center" wrapText="1"/>
    </xf>
    <xf numFmtId="0" fontId="22" fillId="3" borderId="22"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4" fillId="3" borderId="6" xfId="0" applyFont="1" applyFill="1" applyBorder="1" applyAlignment="1">
      <alignment vertical="center" wrapText="1"/>
    </xf>
    <xf numFmtId="0" fontId="3" fillId="3" borderId="22" xfId="0" applyFont="1" applyFill="1" applyBorder="1" applyAlignment="1">
      <alignment horizontal="right" vertical="center" wrapText="1"/>
    </xf>
    <xf numFmtId="0" fontId="28" fillId="0" borderId="0" xfId="0" applyFont="1" applyAlignment="1">
      <alignment vertical="center"/>
    </xf>
    <xf numFmtId="0" fontId="29" fillId="3" borderId="2" xfId="0" applyFont="1" applyFill="1" applyBorder="1" applyAlignment="1">
      <alignment horizontal="left" vertical="center" wrapText="1"/>
    </xf>
    <xf numFmtId="0" fontId="29" fillId="0" borderId="2" xfId="0" applyFont="1" applyFill="1" applyBorder="1" applyAlignment="1">
      <alignment horizontal="left" vertical="center" wrapText="1"/>
    </xf>
    <xf numFmtId="0" fontId="28" fillId="6" borderId="2" xfId="0" applyFont="1" applyFill="1" applyBorder="1" applyAlignment="1">
      <alignment vertical="center" wrapText="1"/>
    </xf>
    <xf numFmtId="0" fontId="28" fillId="0" borderId="0" xfId="0" applyFont="1" applyAlignment="1">
      <alignment horizontal="left" vertical="center" wrapText="1"/>
    </xf>
    <xf numFmtId="0" fontId="28" fillId="0" borderId="2" xfId="0" applyFont="1" applyBorder="1" applyAlignment="1">
      <alignment vertical="center" wrapText="1"/>
    </xf>
    <xf numFmtId="0" fontId="28" fillId="6" borderId="2" xfId="0" applyFont="1" applyFill="1" applyBorder="1" applyAlignment="1">
      <alignment horizontal="left" vertical="center" wrapText="1"/>
    </xf>
    <xf numFmtId="0" fontId="28" fillId="3" borderId="2" xfId="0" applyFont="1" applyFill="1" applyBorder="1" applyAlignment="1">
      <alignment horizontal="left" vertical="center" wrapText="1"/>
    </xf>
    <xf numFmtId="0" fontId="6" fillId="10" borderId="2" xfId="0" applyFont="1" applyFill="1" applyBorder="1" applyAlignment="1">
      <alignment vertical="center" wrapText="1"/>
    </xf>
    <xf numFmtId="0" fontId="29" fillId="6" borderId="2" xfId="0" applyFont="1" applyFill="1" applyBorder="1" applyAlignment="1">
      <alignment horizontal="left" vertical="center" wrapText="1"/>
    </xf>
    <xf numFmtId="0" fontId="28" fillId="6" borderId="0" xfId="0" applyFont="1" applyFill="1" applyAlignment="1">
      <alignment horizontal="left" vertical="center" wrapText="1"/>
    </xf>
    <xf numFmtId="0" fontId="28" fillId="0" borderId="0" xfId="0" applyFont="1" applyAlignment="1">
      <alignment horizontal="right" vertical="center"/>
    </xf>
    <xf numFmtId="0" fontId="30" fillId="0" borderId="2" xfId="0" applyFont="1" applyBorder="1" applyAlignment="1" applyProtection="1">
      <alignment horizontal="center" vertical="center"/>
    </xf>
    <xf numFmtId="0" fontId="6" fillId="6" borderId="7" xfId="0" applyFont="1" applyFill="1" applyBorder="1" applyAlignment="1" applyProtection="1">
      <alignment horizontal="left" vertical="center" wrapText="1"/>
    </xf>
    <xf numFmtId="0" fontId="2" fillId="6" borderId="2" xfId="0" applyFont="1" applyFill="1" applyBorder="1" applyAlignment="1" applyProtection="1">
      <alignment vertical="center" wrapText="1"/>
    </xf>
    <xf numFmtId="0" fontId="6" fillId="6" borderId="6" xfId="0" applyFont="1" applyFill="1" applyBorder="1" applyAlignment="1" applyProtection="1">
      <alignment horizontal="justify" vertical="center" wrapText="1"/>
    </xf>
    <xf numFmtId="0" fontId="6" fillId="6" borderId="7" xfId="0" applyFont="1" applyFill="1" applyBorder="1" applyAlignment="1" applyProtection="1">
      <alignment horizontal="justify" vertical="center" wrapText="1"/>
    </xf>
    <xf numFmtId="0" fontId="6" fillId="0" borderId="2" xfId="0" applyFont="1" applyBorder="1" applyAlignment="1" applyProtection="1">
      <alignment vertical="center" wrapText="1"/>
    </xf>
    <xf numFmtId="0" fontId="2" fillId="0" borderId="2" xfId="0" applyFont="1" applyFill="1" applyBorder="1" applyAlignment="1" applyProtection="1">
      <alignment vertical="center" wrapText="1"/>
    </xf>
    <xf numFmtId="0" fontId="2" fillId="0" borderId="2" xfId="0" applyFont="1" applyBorder="1" applyAlignment="1" applyProtection="1">
      <alignment vertical="center" wrapText="1"/>
    </xf>
    <xf numFmtId="0" fontId="6" fillId="0" borderId="2" xfId="0" applyFont="1" applyFill="1" applyBorder="1" applyAlignment="1" applyProtection="1">
      <alignment horizontal="center" vertical="center" wrapText="1"/>
    </xf>
    <xf numFmtId="0" fontId="2" fillId="0" borderId="0" xfId="0" applyNumberFormat="1" applyFont="1" applyAlignment="1">
      <alignment horizontal="right" vertical="center"/>
    </xf>
    <xf numFmtId="0" fontId="4" fillId="0" borderId="2" xfId="0" applyFont="1" applyFill="1" applyBorder="1" applyAlignment="1" applyProtection="1">
      <alignment horizontal="left" vertical="center" wrapText="1"/>
    </xf>
    <xf numFmtId="0" fontId="2" fillId="0" borderId="0" xfId="0" applyFont="1" applyAlignment="1">
      <alignment vertical="center" wrapText="1"/>
    </xf>
    <xf numFmtId="0" fontId="4" fillId="0" borderId="2" xfId="0" quotePrefix="1" applyFont="1" applyFill="1" applyBorder="1" applyAlignment="1">
      <alignment vertical="center" wrapText="1"/>
    </xf>
    <xf numFmtId="0" fontId="7" fillId="0" borderId="31" xfId="0" applyFont="1" applyFill="1" applyBorder="1" applyAlignment="1" applyProtection="1">
      <alignment horizontal="justify" vertical="center" wrapText="1"/>
    </xf>
    <xf numFmtId="0" fontId="7" fillId="6" borderId="2" xfId="0" applyFont="1" applyFill="1" applyBorder="1" applyAlignment="1" applyProtection="1">
      <alignment horizontal="justify" vertical="center" wrapText="1"/>
    </xf>
    <xf numFmtId="0" fontId="6" fillId="6" borderId="2" xfId="0" applyFont="1" applyFill="1" applyBorder="1" applyAlignment="1" applyProtection="1">
      <alignment horizontal="center" vertical="center" wrapText="1"/>
    </xf>
    <xf numFmtId="0" fontId="2" fillId="6" borderId="2" xfId="0" applyFont="1" applyFill="1" applyBorder="1" applyAlignment="1" applyProtection="1">
      <alignment horizontal="center" vertical="center" wrapText="1"/>
    </xf>
    <xf numFmtId="0" fontId="31" fillId="0" borderId="2" xfId="0" applyFont="1" applyFill="1" applyBorder="1" applyAlignment="1" applyProtection="1">
      <alignment horizontal="justify" vertical="center" wrapText="1"/>
    </xf>
    <xf numFmtId="0" fontId="30" fillId="6" borderId="2" xfId="0" applyFont="1" applyFill="1" applyBorder="1" applyAlignment="1" applyProtection="1">
      <alignment vertical="center" wrapText="1"/>
    </xf>
    <xf numFmtId="0" fontId="6" fillId="6" borderId="2"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justify" vertical="center" wrapText="1"/>
      <protection locked="0"/>
    </xf>
    <xf numFmtId="0" fontId="6" fillId="0" borderId="6" xfId="0" applyFont="1" applyFill="1" applyBorder="1" applyAlignment="1" applyProtection="1">
      <alignment horizontal="left" vertical="center" wrapText="1"/>
      <protection locked="0"/>
    </xf>
    <xf numFmtId="0" fontId="6" fillId="6" borderId="2" xfId="0" applyFont="1" applyFill="1" applyBorder="1" applyAlignment="1" applyProtection="1">
      <alignment horizontal="left" vertical="center" wrapText="1"/>
      <protection locked="0"/>
    </xf>
    <xf numFmtId="0" fontId="6" fillId="0" borderId="2" xfId="0" quotePrefix="1" applyFont="1" applyFill="1" applyBorder="1" applyAlignment="1" applyProtection="1">
      <alignment horizontal="justify" vertical="center" wrapText="1"/>
    </xf>
    <xf numFmtId="0" fontId="6" fillId="0" borderId="2" xfId="0" quotePrefix="1" applyFont="1" applyFill="1" applyBorder="1" applyAlignment="1" applyProtection="1">
      <alignment horizontal="left" vertical="center" wrapText="1"/>
    </xf>
    <xf numFmtId="0" fontId="6" fillId="0" borderId="2" xfId="0" quotePrefix="1" applyFont="1" applyFill="1" applyBorder="1" applyAlignment="1" applyProtection="1">
      <alignment horizontal="center" vertical="center" wrapText="1"/>
    </xf>
    <xf numFmtId="0" fontId="4" fillId="3" borderId="7"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6" borderId="2" xfId="0" applyFont="1" applyFill="1" applyBorder="1" applyAlignment="1">
      <alignment vertical="center" wrapText="1"/>
    </xf>
    <xf numFmtId="0" fontId="6" fillId="0" borderId="2" xfId="0" applyFont="1" applyFill="1" applyBorder="1" applyAlignment="1">
      <alignment vertical="center" wrapText="1"/>
    </xf>
    <xf numFmtId="0" fontId="4" fillId="0" borderId="7" xfId="0" applyFont="1" applyFill="1" applyBorder="1" applyAlignment="1">
      <alignment vertical="center" wrapText="1"/>
    </xf>
    <xf numFmtId="0" fontId="22" fillId="0" borderId="22" xfId="0" applyFont="1" applyFill="1" applyBorder="1" applyAlignment="1">
      <alignment horizontal="right" vertical="center" wrapText="1"/>
    </xf>
    <xf numFmtId="0" fontId="7" fillId="0" borderId="2" xfId="0" applyFont="1" applyFill="1" applyBorder="1" applyAlignment="1" applyProtection="1">
      <alignment horizontal="left" vertical="center" wrapText="1"/>
    </xf>
    <xf numFmtId="0" fontId="7" fillId="0" borderId="2" xfId="0" applyFont="1" applyFill="1" applyBorder="1" applyAlignment="1" applyProtection="1">
      <alignment vertical="center" wrapText="1"/>
    </xf>
    <xf numFmtId="0" fontId="4" fillId="3" borderId="8" xfId="0" applyFont="1" applyFill="1" applyBorder="1" applyAlignment="1">
      <alignment vertical="center" wrapText="1"/>
    </xf>
    <xf numFmtId="0" fontId="4" fillId="3" borderId="30" xfId="0" applyFont="1" applyFill="1" applyBorder="1" applyAlignment="1">
      <alignment vertical="center" wrapText="1"/>
    </xf>
    <xf numFmtId="0" fontId="27" fillId="3" borderId="22" xfId="0" applyFont="1" applyFill="1" applyBorder="1" applyAlignment="1">
      <alignment horizontal="righ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29" fillId="5" borderId="9" xfId="0" applyFont="1" applyFill="1" applyBorder="1" applyAlignment="1">
      <alignment horizontal="center" vertical="center" wrapText="1"/>
    </xf>
    <xf numFmtId="0" fontId="29" fillId="5" borderId="12" xfId="0" applyFont="1" applyFill="1" applyBorder="1" applyAlignment="1">
      <alignment horizontal="center" vertical="center" wrapText="1"/>
    </xf>
    <xf numFmtId="0" fontId="29" fillId="0" borderId="2" xfId="0" applyFont="1" applyFill="1" applyBorder="1" applyAlignment="1">
      <alignment vertical="center" wrapText="1"/>
    </xf>
    <xf numFmtId="164" fontId="4" fillId="0" borderId="2" xfId="3" applyFont="1" applyFill="1" applyBorder="1" applyAlignment="1">
      <alignment horizontal="right" vertical="center" wrapText="1"/>
    </xf>
    <xf numFmtId="0" fontId="4" fillId="0" borderId="2" xfId="0" applyFont="1" applyFill="1" applyBorder="1" applyAlignment="1">
      <alignment horizontal="left" vertical="center" wrapText="1"/>
    </xf>
    <xf numFmtId="164" fontId="4" fillId="3" borderId="2" xfId="3" applyFont="1" applyFill="1" applyBorder="1" applyAlignment="1">
      <alignment horizontal="right" vertical="center" wrapText="1"/>
    </xf>
    <xf numFmtId="0" fontId="2" fillId="0" borderId="0" xfId="0" applyFont="1" applyFill="1" applyAlignment="1" applyProtection="1">
      <alignment horizontal="left" vertical="center" wrapText="1"/>
    </xf>
    <xf numFmtId="0" fontId="35" fillId="0" borderId="0" xfId="0" applyFont="1" applyAlignment="1">
      <alignment vertical="center"/>
    </xf>
    <xf numFmtId="0" fontId="35" fillId="0" borderId="0" xfId="0" applyFont="1" applyFill="1" applyAlignment="1">
      <alignment vertical="center"/>
    </xf>
    <xf numFmtId="0" fontId="34" fillId="3" borderId="22" xfId="0" applyFont="1" applyFill="1" applyBorder="1" applyAlignment="1">
      <alignment horizontal="righ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justify" vertical="center" wrapText="1"/>
    </xf>
    <xf numFmtId="0" fontId="7" fillId="0" borderId="2" xfId="0" applyFont="1" applyFill="1" applyBorder="1" applyAlignment="1" applyProtection="1">
      <alignment horizontal="justify" vertical="center" wrapText="1"/>
    </xf>
    <xf numFmtId="0" fontId="7" fillId="0" borderId="2" xfId="0" applyFont="1" applyFill="1" applyBorder="1" applyAlignment="1" applyProtection="1">
      <alignment horizontal="center" vertical="center" wrapText="1"/>
    </xf>
    <xf numFmtId="0" fontId="7" fillId="6" borderId="2" xfId="0" applyFont="1" applyFill="1" applyBorder="1" applyAlignment="1" applyProtection="1">
      <alignment horizontal="center" vertical="center" wrapText="1"/>
    </xf>
    <xf numFmtId="0" fontId="30" fillId="0" borderId="2" xfId="0" applyFont="1" applyFill="1" applyBorder="1" applyAlignment="1" applyProtection="1">
      <alignment horizontal="center" vertical="center" wrapText="1"/>
    </xf>
    <xf numFmtId="0" fontId="30" fillId="0" borderId="2" xfId="0" applyFont="1" applyFill="1" applyBorder="1" applyAlignment="1" applyProtection="1">
      <alignment horizontal="left" vertical="center" wrapText="1"/>
    </xf>
    <xf numFmtId="0" fontId="4" fillId="3" borderId="2" xfId="0" applyFont="1" applyFill="1" applyBorder="1" applyAlignment="1">
      <alignment vertical="center" wrapText="1"/>
    </xf>
    <xf numFmtId="0" fontId="7" fillId="6" borderId="2" xfId="0" applyFont="1" applyFill="1" applyBorder="1" applyAlignment="1" applyProtection="1">
      <alignment horizontal="left" vertical="center" wrapText="1"/>
    </xf>
    <xf numFmtId="0" fontId="4" fillId="0" borderId="2" xfId="0" applyFont="1" applyFill="1" applyBorder="1" applyAlignment="1">
      <alignment horizontal="left" vertical="center" wrapText="1"/>
    </xf>
    <xf numFmtId="0" fontId="4" fillId="3" borderId="2" xfId="0" applyFont="1" applyFill="1" applyBorder="1" applyAlignment="1">
      <alignment vertical="center" wrapText="1"/>
    </xf>
    <xf numFmtId="0" fontId="30" fillId="0" borderId="2" xfId="0" applyFont="1" applyFill="1" applyBorder="1" applyAlignment="1" applyProtection="1">
      <alignment horizontal="justify" vertical="center" wrapText="1"/>
    </xf>
    <xf numFmtId="0" fontId="30" fillId="3" borderId="2" xfId="0" applyFont="1" applyFill="1" applyBorder="1" applyAlignment="1" applyProtection="1">
      <alignment horizontal="left" vertical="center" wrapText="1"/>
    </xf>
    <xf numFmtId="0" fontId="4" fillId="3" borderId="2" xfId="0" applyFont="1" applyFill="1" applyBorder="1" applyAlignment="1">
      <alignment vertical="center" wrapText="1"/>
    </xf>
    <xf numFmtId="0" fontId="3" fillId="3" borderId="2" xfId="0" applyFont="1" applyFill="1" applyBorder="1" applyAlignment="1">
      <alignment horizontal="left"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4" fontId="13" fillId="0" borderId="0" xfId="2" applyNumberFormat="1" applyFont="1" applyFill="1" applyBorder="1" applyAlignment="1">
      <alignment horizontal="center"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29" fillId="3" borderId="2" xfId="0" applyFont="1" applyFill="1" applyBorder="1" applyAlignment="1">
      <alignment vertical="center" wrapText="1"/>
    </xf>
    <xf numFmtId="0" fontId="28" fillId="3" borderId="2" xfId="0" applyFont="1" applyFill="1" applyBorder="1" applyAlignment="1">
      <alignment vertical="center" wrapText="1"/>
    </xf>
    <xf numFmtId="0" fontId="4" fillId="6" borderId="2" xfId="0" applyFont="1" applyFill="1" applyBorder="1" applyAlignment="1">
      <alignment horizontal="left" vertical="center" wrapText="1"/>
    </xf>
    <xf numFmtId="0" fontId="20" fillId="0" borderId="0" xfId="0" applyFont="1" applyAlignment="1">
      <alignment vertical="center"/>
    </xf>
    <xf numFmtId="2" fontId="4" fillId="3" borderId="2" xfId="0" applyNumberFormat="1" applyFont="1" applyFill="1" applyBorder="1" applyAlignment="1">
      <alignment horizontal="right" vertical="center" wrapText="1"/>
    </xf>
    <xf numFmtId="0" fontId="2" fillId="0" borderId="0" xfId="0" applyFont="1" applyFill="1" applyAlignment="1">
      <alignment vertical="center" wrapText="1"/>
    </xf>
    <xf numFmtId="0" fontId="4" fillId="0" borderId="7" xfId="0" applyFont="1" applyFill="1" applyBorder="1" applyAlignment="1">
      <alignment horizontal="left" vertical="center" wrapText="1"/>
    </xf>
    <xf numFmtId="0" fontId="2" fillId="0" borderId="2" xfId="0" applyFont="1" applyFill="1" applyBorder="1" applyAlignment="1" applyProtection="1">
      <alignment horizontal="center" vertical="center" wrapText="1"/>
    </xf>
    <xf numFmtId="0" fontId="0" fillId="0" borderId="0" xfId="0" applyFill="1"/>
    <xf numFmtId="0" fontId="3" fillId="0" borderId="7" xfId="0" applyFont="1" applyFill="1" applyBorder="1" applyAlignment="1">
      <alignment horizontal="right" vertical="center" wrapText="1"/>
    </xf>
    <xf numFmtId="2" fontId="4" fillId="3"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0" fillId="0" borderId="0" xfId="0" applyAlignment="1">
      <alignment vertical="center"/>
    </xf>
    <xf numFmtId="0" fontId="39" fillId="4" borderId="37" xfId="0" applyFont="1" applyFill="1" applyBorder="1" applyAlignment="1">
      <alignment horizontal="center" vertical="center" wrapText="1"/>
    </xf>
    <xf numFmtId="0" fontId="39" fillId="4" borderId="38" xfId="0" applyFont="1" applyFill="1" applyBorder="1" applyAlignment="1">
      <alignment horizontal="center" vertical="center" wrapText="1"/>
    </xf>
    <xf numFmtId="4" fontId="42" fillId="3" borderId="22" xfId="0" applyNumberFormat="1" applyFont="1" applyFill="1" applyBorder="1" applyAlignment="1">
      <alignment horizontal="right" vertical="center"/>
    </xf>
    <xf numFmtId="0" fontId="39" fillId="3" borderId="22" xfId="0" applyFont="1" applyFill="1" applyBorder="1" applyAlignment="1">
      <alignment vertical="center" wrapText="1"/>
    </xf>
    <xf numFmtId="0" fontId="0" fillId="3" borderId="22" xfId="0" applyFill="1" applyBorder="1" applyAlignment="1">
      <alignment vertical="center" wrapText="1"/>
    </xf>
    <xf numFmtId="0" fontId="39" fillId="3" borderId="22" xfId="0" applyFont="1" applyFill="1" applyBorder="1" applyAlignment="1">
      <alignment horizontal="right" vertical="center" wrapText="1"/>
    </xf>
    <xf numFmtId="0" fontId="39" fillId="3" borderId="32" xfId="0" applyFont="1" applyFill="1" applyBorder="1" applyAlignment="1">
      <alignment vertical="center" wrapText="1"/>
    </xf>
    <xf numFmtId="0" fontId="39" fillId="3" borderId="34" xfId="0" applyFont="1" applyFill="1" applyBorder="1" applyAlignment="1">
      <alignment vertical="center" wrapText="1"/>
    </xf>
    <xf numFmtId="2" fontId="0" fillId="3" borderId="22" xfId="0" applyNumberFormat="1" applyFill="1" applyBorder="1" applyAlignment="1">
      <alignment vertical="center" wrapText="1"/>
    </xf>
    <xf numFmtId="2" fontId="39" fillId="3" borderId="22" xfId="0" applyNumberFormat="1" applyFont="1" applyFill="1" applyBorder="1" applyAlignment="1">
      <alignment vertical="center" wrapText="1"/>
    </xf>
    <xf numFmtId="0" fontId="14" fillId="0" borderId="0" xfId="0" applyFont="1" applyBorder="1" applyAlignment="1">
      <alignment horizontal="center" vertical="center" wrapText="1"/>
    </xf>
    <xf numFmtId="0" fontId="8" fillId="7" borderId="7"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6" fillId="0" borderId="0" xfId="0" applyFont="1" applyAlignment="1">
      <alignment horizontal="center" vertical="center" wrapText="1"/>
    </xf>
    <xf numFmtId="0" fontId="8" fillId="7" borderId="0" xfId="0" applyFont="1" applyFill="1" applyAlignment="1">
      <alignment horizontal="center" vertical="center" wrapText="1"/>
    </xf>
    <xf numFmtId="0" fontId="9" fillId="3" borderId="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5" fillId="0" borderId="0" xfId="0" applyFont="1" applyBorder="1" applyAlignment="1">
      <alignment horizontal="center" vertical="center"/>
    </xf>
    <xf numFmtId="0" fontId="17" fillId="0" borderId="0" xfId="0" applyFont="1" applyFill="1" applyAlignment="1">
      <alignment horizontal="center" vertical="center" wrapText="1"/>
    </xf>
    <xf numFmtId="0" fontId="17" fillId="0" borderId="0" xfId="0" applyFont="1" applyAlignment="1">
      <alignment horizontal="center" vertical="center" wrapText="1"/>
    </xf>
    <xf numFmtId="0" fontId="34" fillId="5" borderId="16" xfId="0" applyFont="1" applyFill="1" applyBorder="1" applyAlignment="1">
      <alignment vertical="center" wrapText="1"/>
    </xf>
    <xf numFmtId="0" fontId="34" fillId="5" borderId="17" xfId="0" applyFont="1" applyFill="1" applyBorder="1" applyAlignment="1">
      <alignment vertical="center" wrapText="1"/>
    </xf>
    <xf numFmtId="0" fontId="34" fillId="5" borderId="18" xfId="0" applyFont="1" applyFill="1" applyBorder="1" applyAlignment="1">
      <alignment vertical="center" wrapText="1"/>
    </xf>
    <xf numFmtId="0" fontId="35" fillId="3" borderId="16" xfId="0" applyFont="1" applyFill="1" applyBorder="1" applyAlignment="1">
      <alignment vertical="center" wrapText="1"/>
    </xf>
    <xf numFmtId="0" fontId="35" fillId="3" borderId="17" xfId="0" applyFont="1" applyFill="1" applyBorder="1" applyAlignment="1">
      <alignment vertical="center" wrapText="1"/>
    </xf>
    <xf numFmtId="0" fontId="35" fillId="3" borderId="18" xfId="0" applyFont="1" applyFill="1" applyBorder="1" applyAlignment="1">
      <alignment vertical="center" wrapText="1"/>
    </xf>
    <xf numFmtId="0" fontId="33" fillId="3" borderId="16" xfId="0" applyFont="1" applyFill="1" applyBorder="1" applyAlignment="1">
      <alignment horizontal="left" vertical="center" wrapText="1"/>
    </xf>
    <xf numFmtId="0" fontId="33" fillId="3" borderId="17" xfId="0" applyFont="1" applyFill="1" applyBorder="1" applyAlignment="1">
      <alignment horizontal="left" vertical="center" wrapText="1"/>
    </xf>
    <xf numFmtId="0" fontId="33" fillId="3" borderId="18" xfId="0" applyFont="1" applyFill="1" applyBorder="1" applyAlignment="1">
      <alignment horizontal="left" vertical="center" wrapText="1"/>
    </xf>
    <xf numFmtId="0" fontId="35" fillId="4" borderId="2" xfId="0" applyFont="1" applyFill="1" applyBorder="1" applyAlignment="1">
      <alignment vertical="center" wrapText="1"/>
    </xf>
    <xf numFmtId="0" fontId="33" fillId="3" borderId="16" xfId="0" applyFont="1" applyFill="1" applyBorder="1" applyAlignment="1">
      <alignment horizontal="justify" vertical="center" wrapText="1"/>
    </xf>
    <xf numFmtId="0" fontId="33" fillId="3" borderId="17" xfId="0" applyFont="1" applyFill="1" applyBorder="1" applyAlignment="1">
      <alignment horizontal="justify" vertical="center" wrapText="1"/>
    </xf>
    <xf numFmtId="0" fontId="33" fillId="3" borderId="18" xfId="0" applyFont="1" applyFill="1" applyBorder="1" applyAlignment="1">
      <alignment horizontal="justify" vertical="center" wrapText="1"/>
    </xf>
    <xf numFmtId="0" fontId="25" fillId="0" borderId="16" xfId="0" applyFont="1" applyFill="1" applyBorder="1" applyAlignment="1">
      <alignment horizontal="left" vertical="center" wrapText="1"/>
    </xf>
    <xf numFmtId="0" fontId="25" fillId="0" borderId="17" xfId="0" applyFont="1" applyFill="1" applyBorder="1" applyAlignment="1">
      <alignment horizontal="left" vertical="center" wrapText="1"/>
    </xf>
    <xf numFmtId="0" fontId="25" fillId="0" borderId="18"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4" fillId="2" borderId="17" xfId="0" applyFont="1" applyFill="1" applyBorder="1" applyAlignment="1">
      <alignment horizontal="center" vertical="center" wrapText="1"/>
    </xf>
    <xf numFmtId="0" fontId="34" fillId="2" borderId="18" xfId="0" applyFont="1" applyFill="1" applyBorder="1" applyAlignment="1">
      <alignment horizontal="center" vertical="center" wrapText="1"/>
    </xf>
    <xf numFmtId="0" fontId="24" fillId="5" borderId="19" xfId="0" applyFont="1" applyFill="1" applyBorder="1" applyAlignment="1">
      <alignment vertical="center" wrapText="1"/>
    </xf>
    <xf numFmtId="0" fontId="24" fillId="5" borderId="20" xfId="0" applyFont="1" applyFill="1" applyBorder="1" applyAlignment="1">
      <alignment vertical="center" wrapText="1"/>
    </xf>
    <xf numFmtId="0" fontId="24" fillId="5" borderId="21" xfId="0" applyFont="1" applyFill="1" applyBorder="1" applyAlignment="1">
      <alignment vertical="center" wrapText="1"/>
    </xf>
    <xf numFmtId="0" fontId="20" fillId="0" borderId="16"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20" fillId="0" borderId="18" xfId="0" applyFont="1" applyFill="1" applyBorder="1" applyAlignment="1">
      <alignment horizontal="left" vertical="center" wrapText="1"/>
    </xf>
    <xf numFmtId="0" fontId="2" fillId="0" borderId="16" xfId="0" applyFont="1" applyFill="1" applyBorder="1" applyAlignment="1">
      <alignment vertical="center" wrapText="1"/>
    </xf>
    <xf numFmtId="0" fontId="2" fillId="0" borderId="17" xfId="0" applyFont="1" applyFill="1" applyBorder="1" applyAlignment="1">
      <alignment vertical="center" wrapText="1"/>
    </xf>
    <xf numFmtId="0" fontId="2" fillId="0" borderId="18" xfId="0" applyFont="1" applyFill="1" applyBorder="1" applyAlignment="1">
      <alignment vertical="center" wrapText="1"/>
    </xf>
    <xf numFmtId="0" fontId="34" fillId="2" borderId="19" xfId="0" applyFont="1" applyFill="1" applyBorder="1" applyAlignment="1">
      <alignment horizontal="center" vertical="center" wrapText="1"/>
    </xf>
    <xf numFmtId="0" fontId="34" fillId="2" borderId="2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2" fillId="9" borderId="16" xfId="0" applyFont="1" applyFill="1" applyBorder="1" applyAlignment="1">
      <alignment horizontal="center" vertical="center" wrapText="1"/>
    </xf>
    <xf numFmtId="0" fontId="22" fillId="9" borderId="17" xfId="0" applyFont="1" applyFill="1" applyBorder="1" applyAlignment="1">
      <alignment horizontal="center" vertical="center" wrapText="1"/>
    </xf>
    <xf numFmtId="0" fontId="22" fillId="9" borderId="18"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1" fillId="8" borderId="16" xfId="0" applyFont="1" applyFill="1" applyBorder="1" applyAlignment="1">
      <alignment horizontal="center" vertical="center" wrapText="1"/>
    </xf>
    <xf numFmtId="0" fontId="21" fillId="8" borderId="17" xfId="0" applyFont="1" applyFill="1" applyBorder="1" applyAlignment="1">
      <alignment horizontal="center" vertical="center" wrapText="1"/>
    </xf>
    <xf numFmtId="0" fontId="21" fillId="8" borderId="18" xfId="0" applyFont="1" applyFill="1" applyBorder="1" applyAlignment="1">
      <alignment horizontal="center"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17"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22" fillId="2" borderId="16" xfId="0" applyFont="1" applyFill="1" applyBorder="1" applyAlignment="1">
      <alignment vertical="center" wrapText="1"/>
    </xf>
    <xf numFmtId="0" fontId="22" fillId="2" borderId="17" xfId="0" applyFont="1" applyFill="1" applyBorder="1" applyAlignment="1">
      <alignment vertical="center" wrapText="1"/>
    </xf>
    <xf numFmtId="0" fontId="22" fillId="2" borderId="18" xfId="0" applyFont="1" applyFill="1" applyBorder="1" applyAlignment="1">
      <alignment vertical="center" wrapText="1"/>
    </xf>
    <xf numFmtId="0" fontId="22" fillId="3" borderId="16" xfId="0" applyFont="1" applyFill="1" applyBorder="1" applyAlignment="1">
      <alignment vertical="center" wrapText="1"/>
    </xf>
    <xf numFmtId="0" fontId="22" fillId="3" borderId="17" xfId="0" applyFont="1" applyFill="1" applyBorder="1" applyAlignment="1">
      <alignment vertical="center" wrapText="1"/>
    </xf>
    <xf numFmtId="0" fontId="22" fillId="3" borderId="18" xfId="0" applyFont="1" applyFill="1" applyBorder="1" applyAlignment="1">
      <alignment vertical="center" wrapText="1"/>
    </xf>
    <xf numFmtId="0" fontId="23" fillId="3" borderId="16" xfId="0" applyFont="1" applyFill="1" applyBorder="1" applyAlignment="1">
      <alignment horizontal="left" vertical="center" wrapText="1"/>
    </xf>
    <xf numFmtId="0" fontId="23" fillId="3" borderId="17" xfId="0" applyFont="1" applyFill="1" applyBorder="1" applyAlignment="1">
      <alignment horizontal="left" vertical="center" wrapText="1"/>
    </xf>
    <xf numFmtId="0" fontId="23" fillId="3" borderId="18" xfId="0" applyFont="1" applyFill="1" applyBorder="1" applyAlignment="1">
      <alignment horizontal="left" vertical="center" wrapText="1"/>
    </xf>
    <xf numFmtId="0" fontId="18" fillId="2" borderId="0" xfId="0" applyFont="1" applyFill="1" applyAlignment="1">
      <alignment horizontal="center" vertical="center" wrapText="1"/>
    </xf>
    <xf numFmtId="0" fontId="19" fillId="3" borderId="1" xfId="0" applyFont="1" applyFill="1" applyBorder="1" applyAlignment="1">
      <alignment horizontal="center" vertical="center" wrapText="1"/>
    </xf>
    <xf numFmtId="0" fontId="2" fillId="3" borderId="0" xfId="0" applyFont="1" applyFill="1" applyBorder="1" applyAlignment="1">
      <alignment vertical="center" wrapText="1"/>
    </xf>
    <xf numFmtId="0" fontId="20" fillId="0" borderId="16"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18"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4" borderId="2"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2" fillId="9" borderId="26" xfId="0" applyFont="1" applyFill="1" applyBorder="1" applyAlignment="1">
      <alignment horizontal="center" vertical="center" wrapText="1"/>
    </xf>
    <xf numFmtId="0" fontId="22" fillId="9" borderId="4" xfId="0" applyFont="1" applyFill="1" applyBorder="1" applyAlignment="1">
      <alignment horizontal="center" vertical="center" wrapText="1"/>
    </xf>
    <xf numFmtId="0" fontId="22" fillId="9" borderId="27"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4" borderId="2" xfId="0" applyFont="1" applyFill="1" applyBorder="1" applyAlignment="1">
      <alignment vertical="center" wrapText="1"/>
    </xf>
    <xf numFmtId="0" fontId="2" fillId="3" borderId="16" xfId="0" applyFont="1" applyFill="1" applyBorder="1" applyAlignment="1">
      <alignment vertical="center" wrapText="1"/>
    </xf>
    <xf numFmtId="0" fontId="2" fillId="3" borderId="17" xfId="0" applyFont="1" applyFill="1" applyBorder="1" applyAlignment="1">
      <alignment vertical="center" wrapText="1"/>
    </xf>
    <xf numFmtId="0" fontId="2" fillId="3" borderId="18" xfId="0" applyFont="1" applyFill="1" applyBorder="1" applyAlignment="1">
      <alignment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18" xfId="0" applyFont="1" applyFill="1" applyBorder="1" applyAlignment="1">
      <alignment horizontal="left" vertical="center" wrapText="1"/>
    </xf>
    <xf numFmtId="0" fontId="25" fillId="3" borderId="16" xfId="0" applyFont="1" applyFill="1" applyBorder="1" applyAlignment="1">
      <alignment horizontal="left" vertical="center" wrapText="1"/>
    </xf>
    <xf numFmtId="0" fontId="25" fillId="3" borderId="17" xfId="0" applyFont="1" applyFill="1" applyBorder="1" applyAlignment="1">
      <alignment horizontal="left" vertical="center" wrapText="1"/>
    </xf>
    <xf numFmtId="0" fontId="25" fillId="3" borderId="18" xfId="0" applyFont="1" applyFill="1" applyBorder="1" applyAlignment="1">
      <alignment horizontal="left" vertical="center" wrapText="1"/>
    </xf>
    <xf numFmtId="0" fontId="27" fillId="5" borderId="19" xfId="0" applyFont="1" applyFill="1" applyBorder="1" applyAlignment="1">
      <alignment vertical="center" wrapText="1"/>
    </xf>
    <xf numFmtId="0" fontId="27" fillId="5" borderId="20" xfId="0" applyFont="1" applyFill="1" applyBorder="1" applyAlignment="1">
      <alignment vertical="center" wrapText="1"/>
    </xf>
    <xf numFmtId="0" fontId="27" fillId="5" borderId="21" xfId="0" applyFont="1" applyFill="1" applyBorder="1" applyAlignment="1">
      <alignment vertical="center" wrapText="1"/>
    </xf>
    <xf numFmtId="0" fontId="22" fillId="9" borderId="19" xfId="0" applyFont="1" applyFill="1" applyBorder="1" applyAlignment="1">
      <alignment horizontal="center" vertical="center" wrapText="1"/>
    </xf>
    <xf numFmtId="0" fontId="24" fillId="5" borderId="19" xfId="0" applyFont="1" applyFill="1" applyBorder="1" applyAlignment="1">
      <alignment horizontal="left" vertical="center" wrapText="1"/>
    </xf>
    <xf numFmtId="0" fontId="24" fillId="5" borderId="20" xfId="0" applyFont="1" applyFill="1" applyBorder="1" applyAlignment="1">
      <alignment horizontal="left" vertical="center" wrapText="1"/>
    </xf>
    <xf numFmtId="0" fontId="24" fillId="5" borderId="21" xfId="0" applyFont="1" applyFill="1" applyBorder="1" applyAlignment="1">
      <alignment horizontal="left" vertical="center" wrapText="1"/>
    </xf>
    <xf numFmtId="0" fontId="28" fillId="4" borderId="2" xfId="0" applyFont="1" applyFill="1" applyBorder="1" applyAlignment="1">
      <alignment vertical="center" wrapText="1"/>
    </xf>
    <xf numFmtId="0" fontId="24" fillId="5" borderId="26" xfId="0" applyFont="1" applyFill="1" applyBorder="1" applyAlignment="1">
      <alignment vertical="center" wrapText="1"/>
    </xf>
    <xf numFmtId="0" fontId="24" fillId="5" borderId="4" xfId="0" applyFont="1" applyFill="1" applyBorder="1" applyAlignment="1">
      <alignment vertical="center" wrapText="1"/>
    </xf>
    <xf numFmtId="0" fontId="24" fillId="5" borderId="27" xfId="0" applyFont="1" applyFill="1" applyBorder="1" applyAlignment="1">
      <alignment vertical="center" wrapText="1"/>
    </xf>
    <xf numFmtId="0" fontId="29" fillId="3" borderId="2"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29" fillId="3" borderId="2" xfId="0" applyFont="1" applyFill="1" applyBorder="1" applyAlignment="1">
      <alignment vertical="center" wrapText="1"/>
    </xf>
    <xf numFmtId="0" fontId="28" fillId="3" borderId="2" xfId="0" applyFont="1" applyFill="1" applyBorder="1" applyAlignment="1">
      <alignment vertical="center" wrapText="1"/>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9" fillId="4" borderId="8" xfId="0" applyFont="1" applyFill="1" applyBorder="1" applyAlignment="1">
      <alignment horizontal="center" vertical="center" wrapText="1"/>
    </xf>
    <xf numFmtId="0" fontId="29" fillId="4" borderId="9" xfId="0" applyFont="1" applyFill="1" applyBorder="1" applyAlignment="1">
      <alignment horizontal="center" vertical="center" wrapText="1"/>
    </xf>
    <xf numFmtId="0" fontId="29" fillId="4" borderId="11" xfId="0" applyFont="1" applyFill="1" applyBorder="1" applyAlignment="1">
      <alignment horizontal="center" vertical="center" wrapText="1"/>
    </xf>
    <xf numFmtId="0" fontId="29" fillId="4" borderId="12" xfId="0" applyFont="1" applyFill="1" applyBorder="1" applyAlignment="1">
      <alignment horizontal="center" vertical="center" wrapText="1"/>
    </xf>
    <xf numFmtId="0" fontId="28" fillId="3" borderId="0" xfId="0" applyFont="1" applyFill="1" applyBorder="1" applyAlignment="1">
      <alignment vertical="center" wrapText="1"/>
    </xf>
    <xf numFmtId="0" fontId="2" fillId="0" borderId="2" xfId="0" applyFont="1" applyFill="1" applyBorder="1" applyAlignment="1">
      <alignment vertical="center" wrapText="1"/>
    </xf>
    <xf numFmtId="0" fontId="22" fillId="2" borderId="20" xfId="0" applyFont="1" applyFill="1" applyBorder="1" applyAlignment="1">
      <alignment horizontal="center" vertical="center" wrapText="1"/>
    </xf>
    <xf numFmtId="0" fontId="2" fillId="6" borderId="2" xfId="0" applyFont="1" applyFill="1" applyBorder="1" applyAlignment="1">
      <alignment vertical="center" wrapText="1"/>
    </xf>
    <xf numFmtId="0" fontId="24" fillId="5" borderId="24" xfId="0" applyFont="1" applyFill="1" applyBorder="1" applyAlignment="1">
      <alignment vertical="center" wrapText="1"/>
    </xf>
    <xf numFmtId="0" fontId="24" fillId="5" borderId="23" xfId="0" applyFont="1" applyFill="1" applyBorder="1" applyAlignment="1">
      <alignment vertical="center" wrapText="1"/>
    </xf>
    <xf numFmtId="0" fontId="24" fillId="5" borderId="25" xfId="0" applyFont="1" applyFill="1" applyBorder="1" applyAlignment="1">
      <alignment vertical="center" wrapText="1"/>
    </xf>
    <xf numFmtId="0" fontId="4" fillId="6" borderId="2" xfId="0" applyFont="1" applyFill="1" applyBorder="1" applyAlignment="1">
      <alignment horizontal="left" vertical="center" wrapText="1"/>
    </xf>
    <xf numFmtId="0" fontId="2" fillId="6" borderId="16" xfId="0" applyFont="1" applyFill="1" applyBorder="1" applyAlignment="1">
      <alignment vertical="center" wrapText="1"/>
    </xf>
    <xf numFmtId="0" fontId="2" fillId="6" borderId="17" xfId="0" applyFont="1" applyFill="1" applyBorder="1" applyAlignment="1">
      <alignment vertical="center" wrapText="1"/>
    </xf>
    <xf numFmtId="0" fontId="2" fillId="6" borderId="18" xfId="0" applyFont="1" applyFill="1" applyBorder="1" applyAlignment="1">
      <alignment vertical="center" wrapText="1"/>
    </xf>
    <xf numFmtId="0" fontId="3" fillId="6" borderId="2" xfId="0" applyFont="1" applyFill="1" applyBorder="1" applyAlignment="1">
      <alignment horizontal="center" vertical="center" wrapText="1"/>
    </xf>
    <xf numFmtId="0" fontId="2" fillId="4" borderId="3" xfId="0" applyFont="1" applyFill="1" applyBorder="1" applyAlignment="1">
      <alignmen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0" fillId="3" borderId="16" xfId="0" applyFont="1" applyFill="1" applyBorder="1" applyAlignment="1">
      <alignment vertical="center" wrapText="1"/>
    </xf>
    <xf numFmtId="0" fontId="0" fillId="3" borderId="17" xfId="0" applyFont="1" applyFill="1" applyBorder="1" applyAlignment="1">
      <alignment vertical="center" wrapText="1"/>
    </xf>
    <xf numFmtId="0" fontId="0" fillId="3" borderId="18" xfId="0" applyFont="1" applyFill="1" applyBorder="1" applyAlignment="1">
      <alignment vertical="center" wrapText="1"/>
    </xf>
    <xf numFmtId="0" fontId="2" fillId="3" borderId="16" xfId="0" quotePrefix="1" applyFont="1" applyFill="1" applyBorder="1" applyAlignment="1">
      <alignment vertical="center" wrapText="1"/>
    </xf>
    <xf numFmtId="0" fontId="26" fillId="0" borderId="2" xfId="0" applyFont="1" applyFill="1" applyBorder="1" applyAlignment="1">
      <alignment horizontal="left" vertical="center" wrapText="1"/>
    </xf>
    <xf numFmtId="0" fontId="0" fillId="0" borderId="16" xfId="0" applyFont="1" applyFill="1" applyBorder="1" applyAlignment="1">
      <alignment vertical="center" wrapText="1"/>
    </xf>
    <xf numFmtId="0" fontId="0" fillId="0" borderId="17" xfId="0" applyFont="1" applyFill="1" applyBorder="1" applyAlignment="1">
      <alignment vertical="center" wrapText="1"/>
    </xf>
    <xf numFmtId="0" fontId="0" fillId="0" borderId="18" xfId="0" applyFont="1" applyFill="1" applyBorder="1" applyAlignment="1">
      <alignment vertical="center" wrapText="1"/>
    </xf>
    <xf numFmtId="0" fontId="32" fillId="3" borderId="16" xfId="0" applyFont="1" applyFill="1" applyBorder="1" applyAlignment="1">
      <alignment horizontal="left" vertical="center" wrapText="1"/>
    </xf>
    <xf numFmtId="0" fontId="32" fillId="3" borderId="17" xfId="0" applyFont="1" applyFill="1" applyBorder="1" applyAlignment="1">
      <alignment horizontal="left" vertical="center" wrapText="1"/>
    </xf>
    <xf numFmtId="0" fontId="32" fillId="3" borderId="18"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5" fillId="3" borderId="16" xfId="0" applyFont="1" applyFill="1" applyBorder="1" applyAlignment="1">
      <alignment horizontal="center" vertical="center" wrapText="1"/>
    </xf>
    <xf numFmtId="0" fontId="25" fillId="3" borderId="17" xfId="0" applyFont="1" applyFill="1" applyBorder="1" applyAlignment="1">
      <alignment horizontal="center" vertical="center" wrapText="1"/>
    </xf>
    <xf numFmtId="0" fontId="25" fillId="3" borderId="18" xfId="0" applyFont="1" applyFill="1" applyBorder="1" applyAlignment="1">
      <alignment horizontal="center" vertical="center" wrapText="1"/>
    </xf>
    <xf numFmtId="0" fontId="2" fillId="3" borderId="16"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4" fillId="5" borderId="16" xfId="0" applyFont="1" applyFill="1" applyBorder="1" applyAlignment="1">
      <alignment vertical="center" wrapText="1"/>
    </xf>
    <xf numFmtId="0" fontId="24" fillId="5" borderId="17" xfId="0" applyFont="1" applyFill="1" applyBorder="1" applyAlignment="1">
      <alignment vertical="center" wrapText="1"/>
    </xf>
    <xf numFmtId="0" fontId="24" fillId="5" borderId="18" xfId="0" applyFont="1" applyFill="1" applyBorder="1" applyAlignment="1">
      <alignment vertical="center" wrapText="1"/>
    </xf>
    <xf numFmtId="0" fontId="22" fillId="9" borderId="20" xfId="0" applyFont="1" applyFill="1" applyBorder="1" applyAlignment="1">
      <alignment horizontal="center" vertical="center" wrapText="1"/>
    </xf>
    <xf numFmtId="0" fontId="25" fillId="3" borderId="16" xfId="0" applyFont="1" applyFill="1" applyBorder="1" applyAlignment="1">
      <alignment vertical="center" wrapText="1"/>
    </xf>
    <xf numFmtId="0" fontId="25" fillId="3" borderId="17" xfId="0" applyFont="1" applyFill="1" applyBorder="1" applyAlignment="1">
      <alignment vertical="center" wrapText="1"/>
    </xf>
    <xf numFmtId="0" fontId="25" fillId="3" borderId="18" xfId="0" applyFont="1" applyFill="1" applyBorder="1" applyAlignment="1">
      <alignment vertical="center" wrapText="1"/>
    </xf>
    <xf numFmtId="0" fontId="25" fillId="3" borderId="32" xfId="0" applyFont="1" applyFill="1" applyBorder="1" applyAlignment="1">
      <alignment horizontal="left" vertical="center" wrapText="1"/>
    </xf>
    <xf numFmtId="0" fontId="25" fillId="3" borderId="33" xfId="0" applyFont="1" applyFill="1" applyBorder="1" applyAlignment="1">
      <alignment horizontal="left" vertical="center" wrapText="1"/>
    </xf>
    <xf numFmtId="0" fontId="25" fillId="3" borderId="34" xfId="0" applyFont="1" applyFill="1" applyBorder="1" applyAlignment="1">
      <alignment horizontal="left" vertical="center" wrapText="1"/>
    </xf>
    <xf numFmtId="0" fontId="24" fillId="5" borderId="28" xfId="0" applyFont="1" applyFill="1" applyBorder="1" applyAlignment="1">
      <alignment vertical="center" wrapText="1"/>
    </xf>
    <xf numFmtId="0" fontId="24" fillId="5" borderId="9" xfId="0" applyFont="1" applyFill="1" applyBorder="1" applyAlignment="1">
      <alignment vertical="center" wrapText="1"/>
    </xf>
    <xf numFmtId="0" fontId="24" fillId="5" borderId="29" xfId="0" applyFont="1" applyFill="1" applyBorder="1" applyAlignment="1">
      <alignment vertical="center" wrapText="1"/>
    </xf>
    <xf numFmtId="0" fontId="24" fillId="5" borderId="32" xfId="0" applyFont="1" applyFill="1" applyBorder="1" applyAlignment="1">
      <alignment vertical="center" wrapText="1"/>
    </xf>
    <xf numFmtId="0" fontId="24" fillId="5" borderId="33" xfId="0" applyFont="1" applyFill="1" applyBorder="1" applyAlignment="1">
      <alignment vertical="center" wrapText="1"/>
    </xf>
    <xf numFmtId="0" fontId="24" fillId="5" borderId="34" xfId="0" applyFont="1" applyFill="1" applyBorder="1" applyAlignment="1">
      <alignment vertical="center" wrapText="1"/>
    </xf>
    <xf numFmtId="2" fontId="2" fillId="0" borderId="6" xfId="2" applyNumberFormat="1" applyFont="1" applyFill="1" applyBorder="1" applyAlignment="1">
      <alignment horizontal="center" vertical="center"/>
    </xf>
    <xf numFmtId="0" fontId="2" fillId="0" borderId="6" xfId="2" applyNumberFormat="1" applyFont="1" applyFill="1" applyBorder="1" applyAlignment="1">
      <alignment horizontal="center" vertical="center"/>
    </xf>
    <xf numFmtId="0" fontId="41" fillId="3" borderId="35" xfId="0" applyFont="1" applyFill="1" applyBorder="1" applyAlignment="1">
      <alignment vertical="center" wrapText="1"/>
    </xf>
    <xf numFmtId="0" fontId="41" fillId="3" borderId="0" xfId="0" applyFont="1" applyFill="1" applyBorder="1" applyAlignment="1">
      <alignment vertical="center" wrapText="1"/>
    </xf>
    <xf numFmtId="0" fontId="41" fillId="3" borderId="36" xfId="0" applyFont="1" applyFill="1" applyBorder="1" applyAlignment="1">
      <alignment vertical="center" wrapText="1"/>
    </xf>
    <xf numFmtId="0" fontId="41" fillId="3" borderId="37" xfId="0" applyFont="1" applyFill="1" applyBorder="1" applyAlignment="1">
      <alignment horizontal="center" vertical="center" wrapText="1"/>
    </xf>
    <xf numFmtId="0" fontId="41" fillId="3" borderId="38" xfId="0" applyFont="1" applyFill="1" applyBorder="1" applyAlignment="1">
      <alignment horizontal="center" vertical="center" wrapText="1"/>
    </xf>
    <xf numFmtId="0" fontId="39" fillId="4" borderId="16" xfId="0" applyFont="1" applyFill="1" applyBorder="1" applyAlignment="1">
      <alignment vertical="center" wrapText="1"/>
    </xf>
    <xf numFmtId="0" fontId="39" fillId="4" borderId="17" xfId="0" applyFont="1" applyFill="1" applyBorder="1" applyAlignment="1">
      <alignment vertical="center" wrapText="1"/>
    </xf>
    <xf numFmtId="0" fontId="39" fillId="4" borderId="18" xfId="0" applyFont="1" applyFill="1" applyBorder="1" applyAlignment="1">
      <alignment vertical="center" wrapText="1"/>
    </xf>
    <xf numFmtId="0" fontId="0" fillId="3" borderId="16" xfId="0" applyFill="1" applyBorder="1" applyAlignment="1">
      <alignment vertical="center" wrapText="1"/>
    </xf>
    <xf numFmtId="0" fontId="0" fillId="3" borderId="17" xfId="0" applyFill="1" applyBorder="1" applyAlignment="1">
      <alignment vertical="center" wrapText="1"/>
    </xf>
    <xf numFmtId="0" fontId="0" fillId="3" borderId="18" xfId="0" applyFill="1" applyBorder="1" applyAlignment="1">
      <alignment vertical="center" wrapText="1"/>
    </xf>
    <xf numFmtId="0" fontId="41" fillId="3" borderId="16" xfId="0" applyFont="1" applyFill="1" applyBorder="1" applyAlignment="1">
      <alignment vertical="center" wrapText="1"/>
    </xf>
    <xf numFmtId="0" fontId="41" fillId="3" borderId="17" xfId="0" applyFont="1" applyFill="1" applyBorder="1" applyAlignment="1">
      <alignment vertical="center" wrapText="1"/>
    </xf>
    <xf numFmtId="0" fontId="41" fillId="3" borderId="18" xfId="0" applyFont="1" applyFill="1" applyBorder="1" applyAlignment="1">
      <alignment vertical="center" wrapText="1"/>
    </xf>
    <xf numFmtId="0" fontId="41" fillId="3" borderId="37" xfId="0" applyFont="1" applyFill="1" applyBorder="1" applyAlignment="1">
      <alignment vertical="center" wrapText="1"/>
    </xf>
    <xf numFmtId="0" fontId="41" fillId="3" borderId="38" xfId="0" applyFont="1" applyFill="1" applyBorder="1" applyAlignment="1">
      <alignment vertical="center" wrapText="1"/>
    </xf>
    <xf numFmtId="0" fontId="39" fillId="2" borderId="16" xfId="0" applyFont="1" applyFill="1" applyBorder="1" applyAlignment="1">
      <alignment horizontal="center" vertical="center" wrapText="1"/>
    </xf>
    <xf numFmtId="0" fontId="39" fillId="2" borderId="17" xfId="0" applyFont="1" applyFill="1" applyBorder="1" applyAlignment="1">
      <alignment horizontal="center" vertical="center" wrapText="1"/>
    </xf>
    <xf numFmtId="0" fontId="39" fillId="2" borderId="18" xfId="0" applyFont="1" applyFill="1" applyBorder="1" applyAlignment="1">
      <alignment horizontal="center" vertical="center" wrapText="1"/>
    </xf>
    <xf numFmtId="0" fontId="44" fillId="12" borderId="16" xfId="0" applyFont="1" applyFill="1" applyBorder="1" applyAlignment="1">
      <alignment horizontal="center" vertical="center" wrapText="1"/>
    </xf>
    <xf numFmtId="0" fontId="44" fillId="12" borderId="17" xfId="0" applyFont="1" applyFill="1" applyBorder="1" applyAlignment="1">
      <alignment horizontal="center" vertical="center" wrapText="1"/>
    </xf>
    <xf numFmtId="0" fontId="44" fillId="12" borderId="18" xfId="0" applyFont="1" applyFill="1" applyBorder="1" applyAlignment="1">
      <alignment horizontal="center" vertical="center" wrapText="1"/>
    </xf>
    <xf numFmtId="0" fontId="39" fillId="4" borderId="16" xfId="0" applyFont="1" applyFill="1" applyBorder="1" applyAlignment="1">
      <alignment horizontal="center" vertical="center" wrapText="1"/>
    </xf>
    <xf numFmtId="0" fontId="39" fillId="4" borderId="17" xfId="0" applyFont="1" applyFill="1" applyBorder="1" applyAlignment="1">
      <alignment horizontal="center" vertical="center" wrapText="1"/>
    </xf>
    <xf numFmtId="0" fontId="39" fillId="4" borderId="18" xfId="0" applyFont="1" applyFill="1" applyBorder="1" applyAlignment="1">
      <alignment horizontal="center" vertical="center" wrapText="1"/>
    </xf>
    <xf numFmtId="0" fontId="39" fillId="3" borderId="37" xfId="0" applyFont="1" applyFill="1" applyBorder="1" applyAlignment="1">
      <alignment horizontal="center" vertical="center" wrapText="1"/>
    </xf>
    <xf numFmtId="0" fontId="39" fillId="3" borderId="39" xfId="0" applyFont="1" applyFill="1" applyBorder="1" applyAlignment="1">
      <alignment horizontal="center" vertical="center" wrapText="1"/>
    </xf>
    <xf numFmtId="0" fontId="39" fillId="3" borderId="38" xfId="0" applyFont="1" applyFill="1" applyBorder="1" applyAlignment="1">
      <alignment horizontal="center" vertical="center" wrapText="1"/>
    </xf>
    <xf numFmtId="0" fontId="0" fillId="4" borderId="16" xfId="0" applyFill="1" applyBorder="1" applyAlignment="1">
      <alignment vertical="center" wrapText="1"/>
    </xf>
    <xf numFmtId="0" fontId="0" fillId="4" borderId="17" xfId="0" applyFill="1" applyBorder="1" applyAlignment="1">
      <alignment vertical="center" wrapText="1"/>
    </xf>
    <xf numFmtId="0" fontId="0" fillId="4" borderId="18" xfId="0" applyFill="1" applyBorder="1" applyAlignment="1">
      <alignment vertical="center" wrapText="1"/>
    </xf>
    <xf numFmtId="0" fontId="41" fillId="3" borderId="16" xfId="0" applyFont="1" applyFill="1" applyBorder="1" applyAlignment="1">
      <alignment horizontal="left" vertical="center" wrapText="1"/>
    </xf>
    <xf numFmtId="0" fontId="41" fillId="3" borderId="17" xfId="0" applyFont="1" applyFill="1" applyBorder="1" applyAlignment="1">
      <alignment horizontal="left" vertical="center" wrapText="1"/>
    </xf>
    <xf numFmtId="0" fontId="41" fillId="3" borderId="18" xfId="0" applyFont="1" applyFill="1" applyBorder="1" applyAlignment="1">
      <alignment horizontal="left" vertical="center" wrapText="1"/>
    </xf>
    <xf numFmtId="0" fontId="39" fillId="3" borderId="16" xfId="0" applyFont="1" applyFill="1" applyBorder="1" applyAlignment="1">
      <alignment horizontal="center" vertical="center" wrapText="1"/>
    </xf>
    <xf numFmtId="0" fontId="39" fillId="3" borderId="18" xfId="0" applyFont="1" applyFill="1" applyBorder="1" applyAlignment="1">
      <alignment horizontal="center" vertical="center" wrapText="1"/>
    </xf>
    <xf numFmtId="0" fontId="38" fillId="11" borderId="16" xfId="0" applyFont="1" applyFill="1" applyBorder="1" applyAlignment="1">
      <alignment horizontal="center" vertical="center" wrapText="1"/>
    </xf>
    <xf numFmtId="0" fontId="38" fillId="11" borderId="17" xfId="0" applyFont="1" applyFill="1" applyBorder="1" applyAlignment="1">
      <alignment horizontal="center" vertical="center" wrapText="1"/>
    </xf>
    <xf numFmtId="0" fontId="38" fillId="11" borderId="18" xfId="0" applyFont="1" applyFill="1" applyBorder="1" applyAlignment="1">
      <alignment horizontal="center" vertical="center" wrapText="1"/>
    </xf>
    <xf numFmtId="0" fontId="39" fillId="12" borderId="16" xfId="0" applyFont="1" applyFill="1" applyBorder="1" applyAlignment="1">
      <alignment horizontal="center" vertical="center" wrapText="1"/>
    </xf>
    <xf numFmtId="0" fontId="39" fillId="12" borderId="17" xfId="0" applyFont="1" applyFill="1" applyBorder="1" applyAlignment="1">
      <alignment horizontal="center" vertical="center" wrapText="1"/>
    </xf>
    <xf numFmtId="0" fontId="39" fillId="12" borderId="17" xfId="0" applyFont="1" applyFill="1" applyBorder="1" applyAlignment="1">
      <alignment vertical="center" wrapText="1"/>
    </xf>
    <xf numFmtId="0" fontId="39" fillId="12" borderId="18" xfId="0" applyFont="1" applyFill="1" applyBorder="1" applyAlignment="1">
      <alignment vertical="center" wrapText="1"/>
    </xf>
    <xf numFmtId="0" fontId="39" fillId="3" borderId="32" xfId="0" applyFont="1" applyFill="1" applyBorder="1" applyAlignment="1">
      <alignment vertical="center" wrapText="1"/>
    </xf>
    <xf numFmtId="0" fontId="39" fillId="3" borderId="33" xfId="0" applyFont="1" applyFill="1" applyBorder="1" applyAlignment="1">
      <alignment vertical="center" wrapText="1"/>
    </xf>
    <xf numFmtId="0" fontId="39" fillId="3" borderId="34" xfId="0" applyFont="1" applyFill="1" applyBorder="1" applyAlignment="1">
      <alignment vertical="center" wrapText="1"/>
    </xf>
    <xf numFmtId="0" fontId="39" fillId="3" borderId="35" xfId="0" applyFont="1" applyFill="1" applyBorder="1" applyAlignment="1">
      <alignment vertical="center" wrapText="1"/>
    </xf>
    <xf numFmtId="0" fontId="39" fillId="3" borderId="0" xfId="0" applyFont="1" applyFill="1" applyBorder="1" applyAlignment="1">
      <alignment vertical="center" wrapText="1"/>
    </xf>
    <xf numFmtId="0" fontId="39" fillId="3" borderId="36" xfId="0" applyFont="1" applyFill="1" applyBorder="1" applyAlignment="1">
      <alignment vertical="center" wrapText="1"/>
    </xf>
    <xf numFmtId="0" fontId="39" fillId="2" borderId="16" xfId="0" applyFont="1" applyFill="1" applyBorder="1" applyAlignment="1">
      <alignment horizontal="left" vertical="center" wrapText="1"/>
    </xf>
    <xf numFmtId="0" fontId="39" fillId="2" borderId="18" xfId="0" applyFont="1" applyFill="1" applyBorder="1" applyAlignment="1">
      <alignment horizontal="left" vertical="center" wrapText="1"/>
    </xf>
    <xf numFmtId="0" fontId="39" fillId="3" borderId="16" xfId="0" applyFont="1" applyFill="1" applyBorder="1" applyAlignment="1">
      <alignment horizontal="left" vertical="center" wrapText="1"/>
    </xf>
    <xf numFmtId="0" fontId="39" fillId="3" borderId="17" xfId="0" applyFont="1" applyFill="1" applyBorder="1" applyAlignment="1">
      <alignment horizontal="left" vertical="center" wrapText="1"/>
    </xf>
    <xf numFmtId="0" fontId="39" fillId="3" borderId="18" xfId="0" applyFont="1" applyFill="1" applyBorder="1" applyAlignment="1">
      <alignment horizontal="left" vertical="center" wrapText="1"/>
    </xf>
    <xf numFmtId="4" fontId="40" fillId="3" borderId="16" xfId="0" applyNumberFormat="1" applyFont="1" applyFill="1" applyBorder="1" applyAlignment="1">
      <alignment horizontal="left" vertical="center" wrapText="1"/>
    </xf>
    <xf numFmtId="4" fontId="40" fillId="3" borderId="17" xfId="0" applyNumberFormat="1" applyFont="1" applyFill="1" applyBorder="1" applyAlignment="1">
      <alignment horizontal="left" vertical="center" wrapText="1"/>
    </xf>
    <xf numFmtId="4" fontId="40" fillId="3" borderId="18" xfId="0" applyNumberFormat="1" applyFont="1" applyFill="1" applyBorder="1" applyAlignment="1">
      <alignment horizontal="left" vertical="center" wrapText="1"/>
    </xf>
    <xf numFmtId="0" fontId="0" fillId="3" borderId="20" xfId="0" applyFill="1" applyBorder="1" applyAlignment="1">
      <alignment vertical="center" wrapText="1"/>
    </xf>
  </cellXfs>
  <cellStyles count="4">
    <cellStyle name="Millares" xfId="3" builtinId="3"/>
    <cellStyle name="Moneda" xfId="2" builtinId="4"/>
    <cellStyle name="Normal" xfId="0" builtinId="0"/>
    <cellStyle name="Porcentaje" xfId="1" builtinId="5"/>
  </cellStyles>
  <dxfs count="32">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F79646"/>
      <color rgb="FFFF7C80"/>
      <color rgb="FFCCFF66"/>
      <color rgb="FF99FF66"/>
      <color rgb="FF9999FF"/>
      <color rgb="FF660066"/>
      <color rgb="FF057C71"/>
      <color rgb="FF045850"/>
      <color rgb="FF33CCCC"/>
      <color rgb="FF4800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 xmlns:a16="http://schemas.microsoft.com/office/drawing/2014/main"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ulina.vallejos\Desktop\MIR%201T\DGVCCEF%20MIR%202016_ACUE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3" tint="-0.499984740745262"/>
    <pageSetUpPr fitToPage="1"/>
  </sheetPr>
  <dimension ref="A2:F26"/>
  <sheetViews>
    <sheetView showGridLines="0" tabSelected="1" zoomScale="70" zoomScaleNormal="70" workbookViewId="0"/>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201" t="s">
        <v>76</v>
      </c>
      <c r="B2" s="201"/>
      <c r="C2" s="203" t="s">
        <v>1166</v>
      </c>
      <c r="D2" s="203"/>
      <c r="E2" s="203"/>
      <c r="F2" s="203"/>
    </row>
    <row r="3" spans="1:6" ht="26.25" customHeight="1">
      <c r="A3" s="202"/>
      <c r="B3" s="202"/>
      <c r="C3" s="204"/>
      <c r="D3" s="204"/>
      <c r="E3" s="204"/>
      <c r="F3" s="204"/>
    </row>
    <row r="6" spans="1:6" ht="20.25" customHeight="1">
      <c r="A6" s="205" t="s">
        <v>77</v>
      </c>
      <c r="B6" s="206"/>
      <c r="C6" s="206"/>
      <c r="D6" s="206"/>
      <c r="E6" s="206"/>
      <c r="F6" s="206"/>
    </row>
    <row r="7" spans="1:6" ht="20.25" customHeight="1">
      <c r="A7" s="206"/>
      <c r="B7" s="206"/>
      <c r="C7" s="206"/>
      <c r="D7" s="206"/>
      <c r="E7" s="206"/>
      <c r="F7" s="206"/>
    </row>
    <row r="8" spans="1:6" ht="20.25" customHeight="1">
      <c r="A8" s="206"/>
      <c r="B8" s="206"/>
      <c r="C8" s="206"/>
      <c r="D8" s="206"/>
      <c r="E8" s="206"/>
      <c r="F8" s="206"/>
    </row>
    <row r="9" spans="1:6" ht="20.25" customHeight="1">
      <c r="A9" s="206"/>
      <c r="B9" s="206"/>
      <c r="C9" s="206"/>
      <c r="D9" s="206"/>
      <c r="E9" s="206"/>
      <c r="F9" s="206"/>
    </row>
    <row r="10" spans="1:6" ht="36" customHeight="1">
      <c r="A10" s="207" t="s">
        <v>78</v>
      </c>
      <c r="B10" s="207"/>
      <c r="C10" s="207"/>
      <c r="D10" s="207"/>
      <c r="E10" s="207"/>
      <c r="F10" s="207"/>
    </row>
    <row r="12" spans="1:6" ht="20.25" customHeight="1">
      <c r="A12" s="208" t="s">
        <v>79</v>
      </c>
      <c r="B12" s="209"/>
      <c r="C12" s="209"/>
      <c r="D12" s="209"/>
      <c r="E12" s="209"/>
      <c r="F12" s="209"/>
    </row>
    <row r="13" spans="1:6" ht="20.25" customHeight="1">
      <c r="A13" s="209"/>
      <c r="B13" s="209"/>
      <c r="C13" s="209"/>
      <c r="D13" s="209"/>
      <c r="E13" s="209"/>
      <c r="F13" s="209"/>
    </row>
    <row r="14" spans="1:6" ht="20.25" customHeight="1">
      <c r="A14" s="209"/>
      <c r="B14" s="209"/>
      <c r="C14" s="209"/>
      <c r="D14" s="209"/>
      <c r="E14" s="209"/>
      <c r="F14" s="209"/>
    </row>
    <row r="15" spans="1:6" ht="20.25" customHeight="1">
      <c r="A15" s="209"/>
      <c r="B15" s="209"/>
      <c r="C15" s="209"/>
      <c r="D15" s="209"/>
      <c r="E15" s="209"/>
      <c r="F15" s="209"/>
    </row>
    <row r="16" spans="1:6" ht="20.25" customHeight="1">
      <c r="A16" s="209"/>
      <c r="B16" s="209"/>
      <c r="C16" s="209"/>
      <c r="D16" s="209"/>
      <c r="E16" s="209"/>
      <c r="F16" s="209"/>
    </row>
    <row r="17" spans="1:6" ht="20.25" hidden="1" customHeight="1">
      <c r="A17" s="209"/>
      <c r="B17" s="209"/>
      <c r="C17" s="209"/>
      <c r="D17" s="209"/>
      <c r="E17" s="209"/>
      <c r="F17" s="209"/>
    </row>
    <row r="18" spans="1:6" hidden="1"/>
    <row r="20" spans="1:6" s="3" customFormat="1" ht="32.25" customHeight="1">
      <c r="B20" s="200" t="s">
        <v>80</v>
      </c>
      <c r="C20" s="200"/>
      <c r="D20" s="200"/>
      <c r="E20" s="200"/>
    </row>
    <row r="21" spans="1:6" s="3" customFormat="1" ht="3.75" customHeight="1">
      <c r="A21" s="27"/>
      <c r="B21" s="27"/>
      <c r="C21" s="27"/>
      <c r="D21" s="27"/>
      <c r="E21" s="27"/>
    </row>
    <row r="22" spans="1:6" s="3" customFormat="1" ht="19.5">
      <c r="A22"/>
      <c r="B22" s="30" t="s">
        <v>11</v>
      </c>
      <c r="C22" s="30" t="s">
        <v>12</v>
      </c>
      <c r="D22" s="30" t="s">
        <v>13</v>
      </c>
      <c r="E22" s="30" t="s">
        <v>92</v>
      </c>
    </row>
    <row r="23" spans="1:6" s="3" customFormat="1" ht="19.5">
      <c r="A23"/>
      <c r="B23" s="30" t="s">
        <v>15</v>
      </c>
      <c r="C23" s="30" t="s">
        <v>15</v>
      </c>
      <c r="D23" s="30" t="s">
        <v>15</v>
      </c>
      <c r="E23" s="30" t="s">
        <v>81</v>
      </c>
    </row>
    <row r="24" spans="1:6" s="3" customFormat="1" ht="8.25" customHeight="1">
      <c r="A24"/>
      <c r="B24" s="28"/>
      <c r="C24" s="28"/>
      <c r="D24" s="28"/>
      <c r="E24" s="28"/>
    </row>
    <row r="25" spans="1:6" s="3" customFormat="1" ht="19.5">
      <c r="A25" s="29" t="s">
        <v>66</v>
      </c>
      <c r="B25" s="167">
        <v>1098.47864</v>
      </c>
      <c r="C25" s="37">
        <v>282.51599700000003</v>
      </c>
      <c r="D25" s="37">
        <v>240.82950740999999</v>
      </c>
      <c r="E25" s="40">
        <f>D25/B25</f>
        <v>0.21923913551018159</v>
      </c>
    </row>
    <row r="26" spans="1:6" s="3" customFormat="1" ht="19.5">
      <c r="A26" s="29" t="s">
        <v>17</v>
      </c>
      <c r="B26" s="167">
        <v>1098.47864</v>
      </c>
      <c r="C26" s="37">
        <v>282.51599700000003</v>
      </c>
      <c r="D26" s="37">
        <v>240.82950740999999</v>
      </c>
      <c r="E26" s="40">
        <f>D26/B26</f>
        <v>0.21923913551018159</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499984740745262"/>
    <pageSetUpPr fitToPage="1"/>
  </sheetPr>
  <dimension ref="A2:F37"/>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211" t="s">
        <v>76</v>
      </c>
      <c r="B2" s="211"/>
      <c r="C2" s="212" t="s">
        <v>1166</v>
      </c>
      <c r="D2" s="212"/>
      <c r="E2" s="212"/>
      <c r="F2" s="212"/>
    </row>
    <row r="3" spans="1:6" ht="26.25" customHeight="1" thickBot="1">
      <c r="A3" s="211"/>
      <c r="B3" s="211"/>
      <c r="C3" s="213"/>
      <c r="D3" s="213"/>
      <c r="E3" s="213"/>
      <c r="F3" s="213"/>
    </row>
    <row r="4" spans="1:6" ht="15.75" thickTop="1"/>
    <row r="5" spans="1:6" hidden="1"/>
    <row r="6" spans="1:6" hidden="1"/>
    <row r="8" spans="1:6" ht="20.25" customHeight="1">
      <c r="A8" s="205" t="s">
        <v>105</v>
      </c>
      <c r="B8" s="206"/>
      <c r="C8" s="206"/>
      <c r="D8" s="206"/>
      <c r="E8" s="206"/>
      <c r="F8" s="206"/>
    </row>
    <row r="9" spans="1:6" ht="20.25" customHeight="1">
      <c r="A9" s="206"/>
      <c r="B9" s="206"/>
      <c r="C9" s="206"/>
      <c r="D9" s="206"/>
      <c r="E9" s="206"/>
      <c r="F9" s="206"/>
    </row>
    <row r="10" spans="1:6" ht="20.25" customHeight="1">
      <c r="A10" s="206"/>
      <c r="B10" s="206"/>
      <c r="C10" s="206"/>
      <c r="D10" s="206"/>
      <c r="E10" s="206"/>
      <c r="F10" s="206"/>
    </row>
    <row r="11" spans="1:6" ht="54" customHeight="1">
      <c r="A11" s="206"/>
      <c r="B11" s="206"/>
      <c r="C11" s="206"/>
      <c r="D11" s="206"/>
      <c r="E11" s="206"/>
      <c r="F11" s="206"/>
    </row>
    <row r="12" spans="1:6" hidden="1"/>
    <row r="13" spans="1:6" hidden="1"/>
    <row r="14" spans="1:6" ht="16.5" customHeight="1">
      <c r="A14" s="214"/>
      <c r="B14" s="214"/>
      <c r="C14" s="214"/>
      <c r="D14" s="214"/>
      <c r="E14" s="214"/>
      <c r="F14" s="214"/>
    </row>
    <row r="15" spans="1:6" s="3" customFormat="1" ht="32.25" customHeight="1">
      <c r="B15" s="200" t="s">
        <v>80</v>
      </c>
      <c r="C15" s="200"/>
      <c r="D15" s="200"/>
      <c r="E15" s="200"/>
    </row>
    <row r="16" spans="1:6" s="3" customFormat="1" ht="3.75" customHeight="1">
      <c r="A16" s="43"/>
      <c r="B16" s="43"/>
      <c r="C16" s="43"/>
      <c r="D16" s="43"/>
      <c r="E16" s="43"/>
    </row>
    <row r="17" spans="1:6" s="3" customFormat="1" ht="19.5">
      <c r="A17"/>
      <c r="B17" s="44" t="s">
        <v>11</v>
      </c>
      <c r="C17" s="44" t="s">
        <v>12</v>
      </c>
      <c r="D17" s="44" t="s">
        <v>13</v>
      </c>
      <c r="E17" s="44" t="s">
        <v>106</v>
      </c>
    </row>
    <row r="18" spans="1:6" s="3" customFormat="1" ht="19.5">
      <c r="A18"/>
      <c r="B18" s="44" t="s">
        <v>15</v>
      </c>
      <c r="C18" s="44" t="s">
        <v>15</v>
      </c>
      <c r="D18" s="44" t="s">
        <v>15</v>
      </c>
      <c r="E18" s="44" t="s">
        <v>81</v>
      </c>
    </row>
    <row r="19" spans="1:6" s="3" customFormat="1" ht="8.25" customHeight="1">
      <c r="A19"/>
      <c r="B19" s="28"/>
      <c r="C19" s="28"/>
      <c r="D19" s="28"/>
      <c r="E19" s="28"/>
    </row>
    <row r="20" spans="1:6" s="3" customFormat="1" ht="19.5">
      <c r="A20" s="29" t="s">
        <v>66</v>
      </c>
      <c r="B20" s="37">
        <v>437.37374999999997</v>
      </c>
      <c r="C20" s="37">
        <v>99.609410999999994</v>
      </c>
      <c r="D20" s="37">
        <v>114.00754428</v>
      </c>
      <c r="E20" s="40">
        <f>D20/B20</f>
        <v>0.26066389279191998</v>
      </c>
    </row>
    <row r="21" spans="1:6" s="3" customFormat="1" ht="19.5">
      <c r="A21" s="29" t="s">
        <v>17</v>
      </c>
      <c r="B21" s="37">
        <v>434.75232934000002</v>
      </c>
      <c r="C21" s="37">
        <v>99.16917334</v>
      </c>
      <c r="D21" s="37">
        <v>114.00754428</v>
      </c>
      <c r="E21" s="40">
        <f>D21/B21</f>
        <v>0.26223561459250949</v>
      </c>
    </row>
    <row r="24" spans="1:6" ht="36" customHeight="1">
      <c r="A24" s="210" t="s">
        <v>1336</v>
      </c>
      <c r="B24" s="210"/>
      <c r="C24" s="210"/>
      <c r="D24" s="210"/>
      <c r="E24" s="210"/>
      <c r="F24" s="210"/>
    </row>
    <row r="25" spans="1:6" ht="80.25" customHeight="1">
      <c r="A25" s="216" t="s">
        <v>551</v>
      </c>
      <c r="B25" s="216"/>
      <c r="C25" s="216"/>
      <c r="D25" s="216"/>
      <c r="E25" s="216"/>
      <c r="F25" s="216"/>
    </row>
    <row r="26" spans="1:6" ht="18" customHeight="1">
      <c r="A26" s="215" t="s">
        <v>107</v>
      </c>
      <c r="B26" s="215"/>
      <c r="C26" s="215"/>
      <c r="D26" s="215"/>
      <c r="E26" s="215"/>
      <c r="F26" s="215"/>
    </row>
    <row r="27" spans="1:6" ht="18" customHeight="1">
      <c r="A27" s="215" t="s">
        <v>277</v>
      </c>
      <c r="B27" s="215"/>
      <c r="C27" s="215"/>
      <c r="D27" s="215"/>
      <c r="E27" s="215"/>
      <c r="F27" s="215"/>
    </row>
    <row r="28" spans="1:6" ht="18" customHeight="1">
      <c r="A28" s="215" t="s">
        <v>278</v>
      </c>
      <c r="B28" s="215"/>
      <c r="C28" s="215"/>
      <c r="D28" s="215"/>
      <c r="E28" s="215"/>
      <c r="F28" s="215"/>
    </row>
    <row r="29" spans="1:6" ht="18" customHeight="1">
      <c r="A29" s="215" t="s">
        <v>87</v>
      </c>
      <c r="B29" s="215"/>
      <c r="C29" s="215"/>
      <c r="D29" s="215"/>
      <c r="E29" s="215"/>
      <c r="F29" s="215"/>
    </row>
    <row r="30" spans="1:6" ht="18" customHeight="1">
      <c r="A30" s="215" t="s">
        <v>527</v>
      </c>
      <c r="B30" s="215"/>
      <c r="C30" s="215"/>
      <c r="D30" s="215"/>
      <c r="E30" s="215"/>
      <c r="F30" s="215"/>
    </row>
    <row r="31" spans="1:6" ht="18" customHeight="1">
      <c r="A31" s="215" t="s">
        <v>526</v>
      </c>
      <c r="B31" s="215"/>
      <c r="C31" s="215"/>
      <c r="D31" s="215"/>
      <c r="E31" s="215"/>
      <c r="F31" s="215"/>
    </row>
    <row r="32" spans="1:6" ht="18" customHeight="1">
      <c r="A32" s="215" t="s">
        <v>108</v>
      </c>
      <c r="B32" s="215"/>
      <c r="C32" s="215"/>
      <c r="D32" s="215"/>
      <c r="E32" s="215"/>
      <c r="F32" s="215"/>
    </row>
    <row r="33" spans="1:6" ht="19.5">
      <c r="A33" s="215" t="s">
        <v>1323</v>
      </c>
      <c r="B33" s="215"/>
      <c r="C33" s="215"/>
      <c r="D33" s="215"/>
      <c r="E33" s="215"/>
      <c r="F33" s="215"/>
    </row>
    <row r="34" spans="1:6" ht="18" customHeight="1">
      <c r="A34" s="215" t="s">
        <v>109</v>
      </c>
      <c r="B34" s="215"/>
      <c r="C34" s="215"/>
      <c r="D34" s="215"/>
      <c r="E34" s="215"/>
      <c r="F34" s="215"/>
    </row>
    <row r="35" spans="1:6" ht="18" customHeight="1">
      <c r="A35" s="215" t="s">
        <v>1324</v>
      </c>
      <c r="B35" s="215"/>
      <c r="C35" s="215"/>
      <c r="D35" s="215"/>
      <c r="E35" s="215"/>
      <c r="F35" s="215"/>
    </row>
    <row r="36" spans="1:6" ht="18" customHeight="1">
      <c r="A36" s="215" t="s">
        <v>110</v>
      </c>
      <c r="B36" s="215"/>
      <c r="C36" s="215"/>
      <c r="D36" s="215"/>
      <c r="E36" s="215"/>
      <c r="F36" s="215"/>
    </row>
    <row r="37" spans="1:6" ht="18" customHeight="1">
      <c r="A37" s="215" t="s">
        <v>111</v>
      </c>
      <c r="B37" s="215"/>
      <c r="C37" s="215"/>
      <c r="D37" s="215"/>
      <c r="E37" s="215"/>
      <c r="F37" s="215"/>
    </row>
  </sheetData>
  <mergeCells count="19">
    <mergeCell ref="A37:F37"/>
    <mergeCell ref="A25:F25"/>
    <mergeCell ref="A26:F26"/>
    <mergeCell ref="A32:F32"/>
    <mergeCell ref="A33:F33"/>
    <mergeCell ref="A34:F34"/>
    <mergeCell ref="A36:F36"/>
    <mergeCell ref="A27:F27"/>
    <mergeCell ref="A28:F28"/>
    <mergeCell ref="A29:F29"/>
    <mergeCell ref="A30:F30"/>
    <mergeCell ref="A31:F31"/>
    <mergeCell ref="A35:F35"/>
    <mergeCell ref="A24:F24"/>
    <mergeCell ref="A2:B3"/>
    <mergeCell ref="C2:F3"/>
    <mergeCell ref="A8:F11"/>
    <mergeCell ref="A14:F14"/>
    <mergeCell ref="B15:E15"/>
  </mergeCells>
  <hyperlinks>
    <hyperlink ref="A26:F26" location="DGE!A1" display="Dirección General de Evaluación "/>
    <hyperlink ref="A27:F27" location="DGEALSUPFM!A1" display=" Dirección General de Enlace con Autoridades Laborales, Sindicatos, Universidades, Personas Físicas y Morales"/>
    <hyperlink ref="A28:F28" location="DGEPPOED!A1" display="Dirección General de Enlace con Partidos Políticos, Organismos Electorales y Descentralizados"/>
    <hyperlink ref="A29:F29" location="DGEOAEPEFFF!A1" display="Dirección General de Enlace con Organismos Públicos Autónomos, Empresas Paraestatales, Entidades Financieras, Fondos y Fideicomisos"/>
    <hyperlink ref="A30:F30" location="DGEPLJ!A1" display="Dirección General de Enlace con los Poderes Legislativo y Judicial"/>
    <hyperlink ref="A31:F31" location="DGEAPCTA!A1" display="Dirección General de Enlace con la Administración Pública Centralizada y Tribunales Administrativos"/>
    <hyperlink ref="A32:F32" location="DGNC!A1" display="Dirección General de Normatividad y Consulta"/>
    <hyperlink ref="A33:F33" location="DGIV!A1" display="Dirección General de Investigación y Verificación"/>
    <hyperlink ref="A34:F34" location="DGPDS!A1" display="Dirección General de Protección de Derechos y Sanción"/>
    <hyperlink ref="A36:F36" location="DGAP!A1" display="Dirección General de Atención al Pleno"/>
    <hyperlink ref="A37:F37" location="DGCR!A1" display="Dirección General de Cumplimientos y Responsabilidades"/>
    <hyperlink ref="A35:F35" location="DGEIV!A1" display="Dirección General de Evaluación, Investigación y Verificación del Sector Público"/>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70C0"/>
  </sheetPr>
  <dimension ref="A1:G399"/>
  <sheetViews>
    <sheetView showGridLines="0" zoomScale="80" zoomScaleNormal="80" zoomScaleSheetLayoutView="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81" customWidth="1"/>
    <col min="8" max="16384" width="11.42578125" style="2"/>
  </cols>
  <sheetData>
    <row r="1" spans="1:7" ht="17.25" customHeight="1"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112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270</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264" t="s">
        <v>143</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54" t="s">
        <v>12</v>
      </c>
      <c r="F20" s="154" t="s">
        <v>13</v>
      </c>
      <c r="G20" s="45" t="s">
        <v>14</v>
      </c>
    </row>
    <row r="21" spans="1:7">
      <c r="A21" s="265"/>
      <c r="B21" s="266"/>
      <c r="C21" s="269" t="s">
        <v>15</v>
      </c>
      <c r="D21" s="270"/>
      <c r="E21" s="155" t="s">
        <v>15</v>
      </c>
      <c r="F21" s="155" t="s">
        <v>15</v>
      </c>
      <c r="G21" s="46" t="s">
        <v>16</v>
      </c>
    </row>
    <row r="22" spans="1:7">
      <c r="A22" s="248" t="s">
        <v>66</v>
      </c>
      <c r="B22" s="248"/>
      <c r="C22" s="256">
        <f>'E001'!B20</f>
        <v>437.37374999999997</v>
      </c>
      <c r="D22" s="257"/>
      <c r="E22" s="150">
        <f>'E001'!C20</f>
        <v>99.609410999999994</v>
      </c>
      <c r="F22" s="150">
        <f>'E001'!D20</f>
        <v>114.00754428</v>
      </c>
      <c r="G22" s="39">
        <f>F22/C22*100</f>
        <v>26.066389279191998</v>
      </c>
    </row>
    <row r="23" spans="1:7">
      <c r="A23" s="248" t="s">
        <v>17</v>
      </c>
      <c r="B23" s="248"/>
      <c r="C23" s="258">
        <f>'E001'!B21</f>
        <v>434.75232934000002</v>
      </c>
      <c r="D23" s="259"/>
      <c r="E23" s="151">
        <f>'E001'!C21</f>
        <v>99.16917334</v>
      </c>
      <c r="F23" s="150">
        <f>'E001'!D21</f>
        <v>114.00754428</v>
      </c>
      <c r="G23" s="39">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52" t="s">
        <v>25</v>
      </c>
      <c r="G27" s="123">
        <v>5.5</v>
      </c>
    </row>
    <row r="28" spans="1:7">
      <c r="A28" s="248"/>
      <c r="B28" s="248"/>
      <c r="C28" s="248"/>
      <c r="D28" s="248"/>
      <c r="E28" s="248"/>
      <c r="F28" s="34" t="s">
        <v>33</v>
      </c>
      <c r="G28" s="121">
        <v>5.5</v>
      </c>
    </row>
    <row r="29" spans="1:7">
      <c r="A29" s="248"/>
      <c r="B29" s="248"/>
      <c r="C29" s="248"/>
      <c r="D29" s="248"/>
      <c r="E29" s="248"/>
      <c r="F29" s="152" t="s">
        <v>26</v>
      </c>
      <c r="G29" s="123" t="s">
        <v>61</v>
      </c>
    </row>
    <row r="30" spans="1:7">
      <c r="A30" s="248"/>
      <c r="B30" s="248"/>
      <c r="C30" s="248"/>
      <c r="D30" s="248"/>
      <c r="E30" s="248"/>
      <c r="F30" s="34" t="s">
        <v>34</v>
      </c>
      <c r="G30" s="121" t="s">
        <v>61</v>
      </c>
    </row>
    <row r="31" spans="1:7">
      <c r="A31" s="248"/>
      <c r="B31" s="248"/>
      <c r="C31" s="248"/>
      <c r="D31" s="248"/>
      <c r="E31" s="248"/>
      <c r="F31" s="152" t="s">
        <v>27</v>
      </c>
      <c r="G31" s="16" t="s">
        <v>61</v>
      </c>
    </row>
    <row r="32" spans="1:7" ht="192" customHeight="1">
      <c r="A32" s="153" t="s">
        <v>552</v>
      </c>
      <c r="B32" s="153" t="s">
        <v>271</v>
      </c>
      <c r="C32" s="153" t="s">
        <v>553</v>
      </c>
      <c r="D32" s="153" t="s">
        <v>62</v>
      </c>
      <c r="E32" s="20" t="s">
        <v>71</v>
      </c>
      <c r="F32" s="152" t="s">
        <v>36</v>
      </c>
      <c r="G32" s="22"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52" t="s">
        <v>25</v>
      </c>
      <c r="G35" s="123">
        <v>60</v>
      </c>
    </row>
    <row r="36" spans="1:7">
      <c r="A36" s="248"/>
      <c r="B36" s="248"/>
      <c r="C36" s="248"/>
      <c r="D36" s="248"/>
      <c r="E36" s="248"/>
      <c r="F36" s="34" t="s">
        <v>33</v>
      </c>
      <c r="G36" s="121">
        <v>60</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5" t="s">
        <v>61</v>
      </c>
    </row>
    <row r="40" spans="1:7" ht="115.5">
      <c r="A40" s="153" t="s">
        <v>272</v>
      </c>
      <c r="B40" s="99" t="s">
        <v>273</v>
      </c>
      <c r="C40" s="153" t="s">
        <v>1298</v>
      </c>
      <c r="D40" s="72" t="s">
        <v>62</v>
      </c>
      <c r="E40" s="20" t="s">
        <v>71</v>
      </c>
      <c r="F40" s="34" t="s">
        <v>36</v>
      </c>
      <c r="G40" s="22"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c r="A43" s="248" t="s">
        <v>21</v>
      </c>
      <c r="B43" s="248" t="s">
        <v>22</v>
      </c>
      <c r="C43" s="248" t="s">
        <v>29</v>
      </c>
      <c r="D43" s="248" t="s">
        <v>23</v>
      </c>
      <c r="E43" s="248" t="s">
        <v>24</v>
      </c>
      <c r="F43" s="34" t="s">
        <v>25</v>
      </c>
      <c r="G43" s="123">
        <v>100</v>
      </c>
    </row>
    <row r="44" spans="1:7">
      <c r="A44" s="248"/>
      <c r="B44" s="248"/>
      <c r="C44" s="248"/>
      <c r="D44" s="248"/>
      <c r="E44" s="248"/>
      <c r="F44" s="34" t="s">
        <v>33</v>
      </c>
      <c r="G44" s="121">
        <v>100</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ht="66">
      <c r="A48" s="153" t="s">
        <v>566</v>
      </c>
      <c r="B48" s="55" t="s">
        <v>567</v>
      </c>
      <c r="C48" s="153" t="s">
        <v>568</v>
      </c>
      <c r="D48" s="19" t="s">
        <v>56</v>
      </c>
      <c r="E48" s="20" t="s">
        <v>64</v>
      </c>
      <c r="F48" s="34" t="s">
        <v>36</v>
      </c>
      <c r="G48" s="121" t="s">
        <v>61</v>
      </c>
    </row>
    <row r="49" spans="1:7">
      <c r="A49" s="253" t="s">
        <v>21</v>
      </c>
      <c r="B49" s="253" t="s">
        <v>22</v>
      </c>
      <c r="C49" s="253" t="s">
        <v>29</v>
      </c>
      <c r="D49" s="253" t="s">
        <v>23</v>
      </c>
      <c r="E49" s="253" t="s">
        <v>24</v>
      </c>
      <c r="F49" s="34" t="s">
        <v>25</v>
      </c>
      <c r="G49" s="123">
        <v>95</v>
      </c>
    </row>
    <row r="50" spans="1:7">
      <c r="A50" s="254"/>
      <c r="B50" s="254"/>
      <c r="C50" s="254"/>
      <c r="D50" s="254"/>
      <c r="E50" s="254"/>
      <c r="F50" s="34" t="s">
        <v>33</v>
      </c>
      <c r="G50" s="121">
        <v>95</v>
      </c>
    </row>
    <row r="51" spans="1:7">
      <c r="A51" s="254"/>
      <c r="B51" s="254"/>
      <c r="C51" s="254"/>
      <c r="D51" s="254"/>
      <c r="E51" s="254"/>
      <c r="F51" s="34" t="s">
        <v>26</v>
      </c>
      <c r="G51" s="123" t="s">
        <v>61</v>
      </c>
    </row>
    <row r="52" spans="1:7">
      <c r="A52" s="254"/>
      <c r="B52" s="254"/>
      <c r="C52" s="254"/>
      <c r="D52" s="254"/>
      <c r="E52" s="254"/>
      <c r="F52" s="34" t="s">
        <v>34</v>
      </c>
      <c r="G52" s="121" t="s">
        <v>61</v>
      </c>
    </row>
    <row r="53" spans="1:7">
      <c r="A53" s="255"/>
      <c r="B53" s="255"/>
      <c r="C53" s="255"/>
      <c r="D53" s="255"/>
      <c r="E53" s="255"/>
      <c r="F53" s="34" t="s">
        <v>27</v>
      </c>
      <c r="G53" s="123" t="s">
        <v>61</v>
      </c>
    </row>
    <row r="54" spans="1:7" ht="78.75" customHeight="1">
      <c r="A54" s="20" t="s">
        <v>569</v>
      </c>
      <c r="B54" s="55" t="s">
        <v>570</v>
      </c>
      <c r="C54" s="153" t="s">
        <v>571</v>
      </c>
      <c r="D54" s="19" t="s">
        <v>56</v>
      </c>
      <c r="E54" s="20" t="s">
        <v>64</v>
      </c>
      <c r="F54" s="34" t="s">
        <v>36</v>
      </c>
      <c r="G54" s="121" t="s">
        <v>61</v>
      </c>
    </row>
    <row r="55" spans="1:7">
      <c r="A55" s="253" t="s">
        <v>21</v>
      </c>
      <c r="B55" s="253" t="s">
        <v>22</v>
      </c>
      <c r="C55" s="253" t="s">
        <v>29</v>
      </c>
      <c r="D55" s="253" t="s">
        <v>23</v>
      </c>
      <c r="E55" s="253" t="s">
        <v>24</v>
      </c>
      <c r="F55" s="34" t="s">
        <v>25</v>
      </c>
      <c r="G55" s="123">
        <v>95</v>
      </c>
    </row>
    <row r="56" spans="1:7">
      <c r="A56" s="254"/>
      <c r="B56" s="254"/>
      <c r="C56" s="254"/>
      <c r="D56" s="254"/>
      <c r="E56" s="254"/>
      <c r="F56" s="34" t="s">
        <v>33</v>
      </c>
      <c r="G56" s="121">
        <v>95</v>
      </c>
    </row>
    <row r="57" spans="1:7">
      <c r="A57" s="254"/>
      <c r="B57" s="254"/>
      <c r="C57" s="254"/>
      <c r="D57" s="254"/>
      <c r="E57" s="254"/>
      <c r="F57" s="34" t="s">
        <v>26</v>
      </c>
      <c r="G57" s="123" t="s">
        <v>61</v>
      </c>
    </row>
    <row r="58" spans="1:7">
      <c r="A58" s="254"/>
      <c r="B58" s="254"/>
      <c r="C58" s="254"/>
      <c r="D58" s="254"/>
      <c r="E58" s="254"/>
      <c r="F58" s="34" t="s">
        <v>34</v>
      </c>
      <c r="G58" s="121" t="s">
        <v>61</v>
      </c>
    </row>
    <row r="59" spans="1:7">
      <c r="A59" s="255"/>
      <c r="B59" s="255"/>
      <c r="C59" s="255"/>
      <c r="D59" s="255"/>
      <c r="E59" s="255"/>
      <c r="F59" s="34" t="s">
        <v>27</v>
      </c>
      <c r="G59" s="123" t="s">
        <v>61</v>
      </c>
    </row>
    <row r="60" spans="1:7" ht="182.25" customHeight="1">
      <c r="A60" s="73" t="s">
        <v>572</v>
      </c>
      <c r="B60" s="55" t="s">
        <v>573</v>
      </c>
      <c r="C60" s="153" t="s">
        <v>574</v>
      </c>
      <c r="D60" s="19" t="s">
        <v>56</v>
      </c>
      <c r="E60" s="20" t="s">
        <v>64</v>
      </c>
      <c r="F60" s="34" t="s">
        <v>36</v>
      </c>
      <c r="G60" s="123" t="s">
        <v>61</v>
      </c>
    </row>
    <row r="61" spans="1:7">
      <c r="A61" s="253" t="s">
        <v>21</v>
      </c>
      <c r="B61" s="253" t="s">
        <v>22</v>
      </c>
      <c r="C61" s="253" t="s">
        <v>29</v>
      </c>
      <c r="D61" s="253" t="s">
        <v>23</v>
      </c>
      <c r="E61" s="253" t="s">
        <v>24</v>
      </c>
      <c r="F61" s="34" t="s">
        <v>25</v>
      </c>
      <c r="G61" s="121">
        <v>95</v>
      </c>
    </row>
    <row r="62" spans="1:7">
      <c r="A62" s="254"/>
      <c r="B62" s="254"/>
      <c r="C62" s="254"/>
      <c r="D62" s="254"/>
      <c r="E62" s="254"/>
      <c r="F62" s="34" t="s">
        <v>33</v>
      </c>
      <c r="G62" s="123">
        <v>95</v>
      </c>
    </row>
    <row r="63" spans="1:7">
      <c r="A63" s="254"/>
      <c r="B63" s="254"/>
      <c r="C63" s="254"/>
      <c r="D63" s="254"/>
      <c r="E63" s="254"/>
      <c r="F63" s="34" t="s">
        <v>26</v>
      </c>
      <c r="G63" s="121" t="s">
        <v>61</v>
      </c>
    </row>
    <row r="64" spans="1:7">
      <c r="A64" s="254"/>
      <c r="B64" s="254"/>
      <c r="C64" s="254"/>
      <c r="D64" s="254"/>
      <c r="E64" s="254"/>
      <c r="F64" s="34" t="s">
        <v>34</v>
      </c>
      <c r="G64" s="123" t="s">
        <v>61</v>
      </c>
    </row>
    <row r="65" spans="1:7">
      <c r="A65" s="255"/>
      <c r="B65" s="255"/>
      <c r="C65" s="255"/>
      <c r="D65" s="255"/>
      <c r="E65" s="255"/>
      <c r="F65" s="34" t="s">
        <v>27</v>
      </c>
      <c r="G65" s="121" t="s">
        <v>61</v>
      </c>
    </row>
    <row r="66" spans="1:7" ht="129" customHeight="1">
      <c r="A66" s="153" t="s">
        <v>575</v>
      </c>
      <c r="B66" s="55" t="s">
        <v>576</v>
      </c>
      <c r="C66" s="153" t="s">
        <v>577</v>
      </c>
      <c r="D66" s="19" t="s">
        <v>56</v>
      </c>
      <c r="E66" s="20" t="s">
        <v>64</v>
      </c>
      <c r="F66" s="34" t="s">
        <v>36</v>
      </c>
      <c r="G66" s="123" t="s">
        <v>61</v>
      </c>
    </row>
    <row r="67" spans="1:7">
      <c r="A67" s="253" t="s">
        <v>21</v>
      </c>
      <c r="B67" s="253" t="s">
        <v>22</v>
      </c>
      <c r="C67" s="253" t="s">
        <v>29</v>
      </c>
      <c r="D67" s="253" t="s">
        <v>23</v>
      </c>
      <c r="E67" s="253" t="s">
        <v>24</v>
      </c>
      <c r="F67" s="34" t="s">
        <v>25</v>
      </c>
      <c r="G67" s="121">
        <v>95</v>
      </c>
    </row>
    <row r="68" spans="1:7">
      <c r="A68" s="254"/>
      <c r="B68" s="254"/>
      <c r="C68" s="254"/>
      <c r="D68" s="254"/>
      <c r="E68" s="254"/>
      <c r="F68" s="34" t="s">
        <v>33</v>
      </c>
      <c r="G68" s="123">
        <v>95</v>
      </c>
    </row>
    <row r="69" spans="1:7">
      <c r="A69" s="254"/>
      <c r="B69" s="254"/>
      <c r="C69" s="254"/>
      <c r="D69" s="254"/>
      <c r="E69" s="254"/>
      <c r="F69" s="34" t="s">
        <v>26</v>
      </c>
      <c r="G69" s="121" t="s">
        <v>61</v>
      </c>
    </row>
    <row r="70" spans="1:7">
      <c r="A70" s="254"/>
      <c r="B70" s="254"/>
      <c r="C70" s="254"/>
      <c r="D70" s="254"/>
      <c r="E70" s="254"/>
      <c r="F70" s="34" t="s">
        <v>34</v>
      </c>
      <c r="G70" s="123" t="s">
        <v>61</v>
      </c>
    </row>
    <row r="71" spans="1:7">
      <c r="A71" s="255"/>
      <c r="B71" s="255"/>
      <c r="C71" s="255"/>
      <c r="D71" s="255"/>
      <c r="E71" s="255"/>
      <c r="F71" s="34" t="s">
        <v>27</v>
      </c>
      <c r="G71" s="121" t="s">
        <v>61</v>
      </c>
    </row>
    <row r="72" spans="1:7" ht="134.25" customHeight="1">
      <c r="A72" s="74" t="s">
        <v>578</v>
      </c>
      <c r="B72" s="55" t="s">
        <v>579</v>
      </c>
      <c r="C72" s="153" t="s">
        <v>580</v>
      </c>
      <c r="D72" s="19" t="s">
        <v>56</v>
      </c>
      <c r="E72" s="20" t="s">
        <v>64</v>
      </c>
      <c r="F72" s="34" t="s">
        <v>36</v>
      </c>
      <c r="G72" s="123" t="s">
        <v>61</v>
      </c>
    </row>
    <row r="73" spans="1:7">
      <c r="A73" s="248" t="s">
        <v>21</v>
      </c>
      <c r="B73" s="248" t="s">
        <v>22</v>
      </c>
      <c r="C73" s="248" t="s">
        <v>29</v>
      </c>
      <c r="D73" s="248" t="s">
        <v>23</v>
      </c>
      <c r="E73" s="248" t="s">
        <v>24</v>
      </c>
      <c r="F73" s="34" t="s">
        <v>25</v>
      </c>
      <c r="G73" s="123">
        <v>100</v>
      </c>
    </row>
    <row r="74" spans="1:7">
      <c r="A74" s="248"/>
      <c r="B74" s="248"/>
      <c r="C74" s="248"/>
      <c r="D74" s="248"/>
      <c r="E74" s="248"/>
      <c r="F74" s="34" t="s">
        <v>33</v>
      </c>
      <c r="G74" s="121">
        <v>100</v>
      </c>
    </row>
    <row r="75" spans="1:7">
      <c r="A75" s="248"/>
      <c r="B75" s="248"/>
      <c r="C75" s="248"/>
      <c r="D75" s="248"/>
      <c r="E75" s="248"/>
      <c r="F75" s="34" t="s">
        <v>26</v>
      </c>
      <c r="G75" s="123" t="s">
        <v>61</v>
      </c>
    </row>
    <row r="76" spans="1:7">
      <c r="A76" s="248"/>
      <c r="B76" s="248"/>
      <c r="C76" s="248"/>
      <c r="D76" s="248"/>
      <c r="E76" s="248"/>
      <c r="F76" s="34" t="s">
        <v>34</v>
      </c>
      <c r="G76" s="121" t="s">
        <v>61</v>
      </c>
    </row>
    <row r="77" spans="1:7">
      <c r="A77" s="248"/>
      <c r="B77" s="248"/>
      <c r="C77" s="248"/>
      <c r="D77" s="248"/>
      <c r="E77" s="248"/>
      <c r="F77" s="34" t="s">
        <v>27</v>
      </c>
      <c r="G77" s="123" t="s">
        <v>61</v>
      </c>
    </row>
    <row r="78" spans="1:7" ht="33">
      <c r="A78" s="153" t="s">
        <v>581</v>
      </c>
      <c r="B78" s="55" t="s">
        <v>582</v>
      </c>
      <c r="C78" s="153" t="s">
        <v>583</v>
      </c>
      <c r="D78" s="19" t="s">
        <v>56</v>
      </c>
      <c r="E78" s="20" t="s">
        <v>64</v>
      </c>
      <c r="F78" s="34" t="s">
        <v>36</v>
      </c>
      <c r="G78" s="121" t="s">
        <v>61</v>
      </c>
    </row>
    <row r="79" spans="1:7">
      <c r="A79" s="253" t="s">
        <v>21</v>
      </c>
      <c r="B79" s="253" t="s">
        <v>22</v>
      </c>
      <c r="C79" s="253" t="s">
        <v>29</v>
      </c>
      <c r="D79" s="253" t="s">
        <v>23</v>
      </c>
      <c r="E79" s="253" t="s">
        <v>24</v>
      </c>
      <c r="F79" s="34" t="s">
        <v>25</v>
      </c>
      <c r="G79" s="123">
        <v>95</v>
      </c>
    </row>
    <row r="80" spans="1:7">
      <c r="A80" s="254"/>
      <c r="B80" s="254"/>
      <c r="C80" s="254"/>
      <c r="D80" s="254"/>
      <c r="E80" s="254"/>
      <c r="F80" s="34" t="s">
        <v>33</v>
      </c>
      <c r="G80" s="121">
        <v>95</v>
      </c>
    </row>
    <row r="81" spans="1:7">
      <c r="A81" s="254"/>
      <c r="B81" s="254"/>
      <c r="C81" s="254"/>
      <c r="D81" s="254"/>
      <c r="E81" s="254"/>
      <c r="F81" s="34" t="s">
        <v>26</v>
      </c>
      <c r="G81" s="123" t="s">
        <v>61</v>
      </c>
    </row>
    <row r="82" spans="1:7">
      <c r="A82" s="254"/>
      <c r="B82" s="254"/>
      <c r="C82" s="254"/>
      <c r="D82" s="254"/>
      <c r="E82" s="254"/>
      <c r="F82" s="34" t="s">
        <v>34</v>
      </c>
      <c r="G82" s="121" t="s">
        <v>61</v>
      </c>
    </row>
    <row r="83" spans="1:7">
      <c r="A83" s="255"/>
      <c r="B83" s="255"/>
      <c r="C83" s="255"/>
      <c r="D83" s="255"/>
      <c r="E83" s="255"/>
      <c r="F83" s="34" t="s">
        <v>27</v>
      </c>
      <c r="G83" s="123" t="s">
        <v>61</v>
      </c>
    </row>
    <row r="84" spans="1:7" ht="78.75" customHeight="1">
      <c r="A84" s="153" t="s">
        <v>584</v>
      </c>
      <c r="B84" s="55" t="s">
        <v>585</v>
      </c>
      <c r="C84" s="153" t="s">
        <v>586</v>
      </c>
      <c r="D84" s="19" t="s">
        <v>56</v>
      </c>
      <c r="E84" s="20" t="s">
        <v>64</v>
      </c>
      <c r="F84" s="34" t="s">
        <v>36</v>
      </c>
      <c r="G84" s="121" t="s">
        <v>61</v>
      </c>
    </row>
    <row r="85" spans="1:7">
      <c r="A85" s="253" t="s">
        <v>21</v>
      </c>
      <c r="B85" s="253" t="s">
        <v>22</v>
      </c>
      <c r="C85" s="253" t="s">
        <v>29</v>
      </c>
      <c r="D85" s="253" t="s">
        <v>23</v>
      </c>
      <c r="E85" s="253" t="s">
        <v>24</v>
      </c>
      <c r="F85" s="34" t="s">
        <v>25</v>
      </c>
      <c r="G85" s="123">
        <v>100</v>
      </c>
    </row>
    <row r="86" spans="1:7">
      <c r="A86" s="254"/>
      <c r="B86" s="254"/>
      <c r="C86" s="254"/>
      <c r="D86" s="254"/>
      <c r="E86" s="254"/>
      <c r="F86" s="34" t="s">
        <v>33</v>
      </c>
      <c r="G86" s="121">
        <v>100</v>
      </c>
    </row>
    <row r="87" spans="1:7">
      <c r="A87" s="254"/>
      <c r="B87" s="254"/>
      <c r="C87" s="254"/>
      <c r="D87" s="254"/>
      <c r="E87" s="254"/>
      <c r="F87" s="34" t="s">
        <v>26</v>
      </c>
      <c r="G87" s="123" t="s">
        <v>61</v>
      </c>
    </row>
    <row r="88" spans="1:7">
      <c r="A88" s="254"/>
      <c r="B88" s="254"/>
      <c r="C88" s="254"/>
      <c r="D88" s="254"/>
      <c r="E88" s="254"/>
      <c r="F88" s="34" t="s">
        <v>34</v>
      </c>
      <c r="G88" s="121" t="s">
        <v>61</v>
      </c>
    </row>
    <row r="89" spans="1:7">
      <c r="A89" s="255"/>
      <c r="B89" s="255"/>
      <c r="C89" s="255"/>
      <c r="D89" s="255"/>
      <c r="E89" s="255"/>
      <c r="F89" s="34" t="s">
        <v>27</v>
      </c>
      <c r="G89" s="123" t="s">
        <v>61</v>
      </c>
    </row>
    <row r="90" spans="1:7" ht="77.25" customHeight="1">
      <c r="A90" s="73" t="s">
        <v>587</v>
      </c>
      <c r="B90" s="55" t="s">
        <v>588</v>
      </c>
      <c r="C90" s="153" t="s">
        <v>589</v>
      </c>
      <c r="D90" s="19" t="s">
        <v>56</v>
      </c>
      <c r="E90" s="20" t="s">
        <v>64</v>
      </c>
      <c r="F90" s="34" t="s">
        <v>36</v>
      </c>
      <c r="G90" s="123" t="s">
        <v>61</v>
      </c>
    </row>
    <row r="91" spans="1:7">
      <c r="A91" s="253" t="s">
        <v>21</v>
      </c>
      <c r="B91" s="253" t="s">
        <v>22</v>
      </c>
      <c r="C91" s="253" t="s">
        <v>29</v>
      </c>
      <c r="D91" s="253" t="s">
        <v>23</v>
      </c>
      <c r="E91" s="253" t="s">
        <v>24</v>
      </c>
      <c r="F91" s="34" t="s">
        <v>25</v>
      </c>
      <c r="G91" s="121">
        <v>98.5</v>
      </c>
    </row>
    <row r="92" spans="1:7">
      <c r="A92" s="254"/>
      <c r="B92" s="254"/>
      <c r="C92" s="254"/>
      <c r="D92" s="254"/>
      <c r="E92" s="254"/>
      <c r="F92" s="34" t="s">
        <v>33</v>
      </c>
      <c r="G92" s="121">
        <v>98.5</v>
      </c>
    </row>
    <row r="93" spans="1:7">
      <c r="A93" s="254"/>
      <c r="B93" s="254"/>
      <c r="C93" s="254"/>
      <c r="D93" s="254"/>
      <c r="E93" s="254"/>
      <c r="F93" s="34" t="s">
        <v>26</v>
      </c>
      <c r="G93" s="121" t="s">
        <v>61</v>
      </c>
    </row>
    <row r="94" spans="1:7">
      <c r="A94" s="254"/>
      <c r="B94" s="254"/>
      <c r="C94" s="254"/>
      <c r="D94" s="254"/>
      <c r="E94" s="254"/>
      <c r="F94" s="34" t="s">
        <v>34</v>
      </c>
      <c r="G94" s="123" t="s">
        <v>61</v>
      </c>
    </row>
    <row r="95" spans="1:7">
      <c r="A95" s="255"/>
      <c r="B95" s="255"/>
      <c r="C95" s="255"/>
      <c r="D95" s="255"/>
      <c r="E95" s="255"/>
      <c r="F95" s="34" t="s">
        <v>27</v>
      </c>
      <c r="G95" s="121" t="s">
        <v>61</v>
      </c>
    </row>
    <row r="96" spans="1:7" ht="129" customHeight="1">
      <c r="A96" s="136" t="s">
        <v>590</v>
      </c>
      <c r="B96" s="136" t="s">
        <v>591</v>
      </c>
      <c r="C96" s="4" t="s">
        <v>592</v>
      </c>
      <c r="D96" s="4" t="s">
        <v>56</v>
      </c>
      <c r="E96" s="4" t="s">
        <v>64</v>
      </c>
      <c r="F96" s="152" t="s">
        <v>36</v>
      </c>
      <c r="G96" s="22" t="s">
        <v>61</v>
      </c>
    </row>
    <row r="97" spans="1:7">
      <c r="A97" s="253" t="s">
        <v>21</v>
      </c>
      <c r="B97" s="253" t="s">
        <v>22</v>
      </c>
      <c r="C97" s="253" t="s">
        <v>29</v>
      </c>
      <c r="D97" s="253" t="s">
        <v>23</v>
      </c>
      <c r="E97" s="253" t="s">
        <v>24</v>
      </c>
      <c r="F97" s="34" t="s">
        <v>25</v>
      </c>
      <c r="G97" s="121">
        <v>97</v>
      </c>
    </row>
    <row r="98" spans="1:7">
      <c r="A98" s="254"/>
      <c r="B98" s="254"/>
      <c r="C98" s="254"/>
      <c r="D98" s="254"/>
      <c r="E98" s="254"/>
      <c r="F98" s="34" t="s">
        <v>33</v>
      </c>
      <c r="G98" s="123">
        <v>97</v>
      </c>
    </row>
    <row r="99" spans="1:7">
      <c r="A99" s="254"/>
      <c r="B99" s="254"/>
      <c r="C99" s="254"/>
      <c r="D99" s="254"/>
      <c r="E99" s="254"/>
      <c r="F99" s="34" t="s">
        <v>26</v>
      </c>
      <c r="G99" s="121" t="s">
        <v>61</v>
      </c>
    </row>
    <row r="100" spans="1:7">
      <c r="A100" s="254"/>
      <c r="B100" s="254"/>
      <c r="C100" s="254"/>
      <c r="D100" s="254"/>
      <c r="E100" s="254"/>
      <c r="F100" s="34" t="s">
        <v>34</v>
      </c>
      <c r="G100" s="123" t="s">
        <v>61</v>
      </c>
    </row>
    <row r="101" spans="1:7">
      <c r="A101" s="255"/>
      <c r="B101" s="255"/>
      <c r="C101" s="255"/>
      <c r="D101" s="255"/>
      <c r="E101" s="255"/>
      <c r="F101" s="34" t="s">
        <v>27</v>
      </c>
      <c r="G101" s="121" t="s">
        <v>61</v>
      </c>
    </row>
    <row r="102" spans="1:7" ht="134.25" customHeight="1">
      <c r="A102" s="74" t="s">
        <v>593</v>
      </c>
      <c r="B102" s="55" t="s">
        <v>594</v>
      </c>
      <c r="C102" s="153" t="s">
        <v>595</v>
      </c>
      <c r="D102" s="19" t="s">
        <v>56</v>
      </c>
      <c r="E102" s="20" t="s">
        <v>69</v>
      </c>
      <c r="F102" s="34" t="s">
        <v>36</v>
      </c>
      <c r="G102" s="123" t="s">
        <v>61</v>
      </c>
    </row>
    <row r="103" spans="1:7">
      <c r="A103" s="253" t="s">
        <v>21</v>
      </c>
      <c r="B103" s="253" t="s">
        <v>22</v>
      </c>
      <c r="C103" s="253" t="s">
        <v>29</v>
      </c>
      <c r="D103" s="253" t="s">
        <v>23</v>
      </c>
      <c r="E103" s="253" t="s">
        <v>24</v>
      </c>
      <c r="F103" s="34" t="s">
        <v>25</v>
      </c>
      <c r="G103" s="121">
        <v>99</v>
      </c>
    </row>
    <row r="104" spans="1:7">
      <c r="A104" s="254"/>
      <c r="B104" s="254"/>
      <c r="C104" s="254"/>
      <c r="D104" s="254"/>
      <c r="E104" s="254"/>
      <c r="F104" s="34" t="s">
        <v>33</v>
      </c>
      <c r="G104" s="123">
        <v>99</v>
      </c>
    </row>
    <row r="105" spans="1:7">
      <c r="A105" s="254"/>
      <c r="B105" s="254"/>
      <c r="C105" s="254"/>
      <c r="D105" s="254"/>
      <c r="E105" s="254"/>
      <c r="F105" s="34" t="s">
        <v>26</v>
      </c>
      <c r="G105" s="121" t="s">
        <v>61</v>
      </c>
    </row>
    <row r="106" spans="1:7">
      <c r="A106" s="254"/>
      <c r="B106" s="254"/>
      <c r="C106" s="254"/>
      <c r="D106" s="254"/>
      <c r="E106" s="254"/>
      <c r="F106" s="34" t="s">
        <v>34</v>
      </c>
      <c r="G106" s="123" t="s">
        <v>61</v>
      </c>
    </row>
    <row r="107" spans="1:7">
      <c r="A107" s="255"/>
      <c r="B107" s="255"/>
      <c r="C107" s="255"/>
      <c r="D107" s="255"/>
      <c r="E107" s="255"/>
      <c r="F107" s="34" t="s">
        <v>27</v>
      </c>
      <c r="G107" s="121" t="s">
        <v>61</v>
      </c>
    </row>
    <row r="108" spans="1:7" ht="134.25" customHeight="1">
      <c r="A108" s="74" t="s">
        <v>596</v>
      </c>
      <c r="B108" s="55" t="s">
        <v>597</v>
      </c>
      <c r="C108" s="153" t="s">
        <v>598</v>
      </c>
      <c r="D108" s="19" t="s">
        <v>56</v>
      </c>
      <c r="E108" s="20" t="s">
        <v>64</v>
      </c>
      <c r="F108" s="34" t="s">
        <v>36</v>
      </c>
      <c r="G108" s="123" t="s">
        <v>61</v>
      </c>
    </row>
    <row r="109" spans="1:7" s="1" customFormat="1">
      <c r="A109" s="249" t="s">
        <v>41</v>
      </c>
      <c r="B109" s="250"/>
      <c r="C109" s="250"/>
      <c r="D109" s="250"/>
      <c r="E109" s="250"/>
      <c r="F109" s="250"/>
      <c r="G109" s="251"/>
    </row>
    <row r="110" spans="1:7" s="1" customFormat="1">
      <c r="A110" s="252" t="s">
        <v>19</v>
      </c>
      <c r="B110" s="252"/>
      <c r="C110" s="252"/>
      <c r="D110" s="252"/>
      <c r="E110" s="252"/>
      <c r="F110" s="252" t="s">
        <v>20</v>
      </c>
      <c r="G110" s="252"/>
    </row>
    <row r="111" spans="1:7" s="1" customFormat="1" ht="16.5" customHeight="1">
      <c r="A111" s="248" t="s">
        <v>21</v>
      </c>
      <c r="B111" s="248" t="s">
        <v>22</v>
      </c>
      <c r="C111" s="248" t="s">
        <v>29</v>
      </c>
      <c r="D111" s="248" t="s">
        <v>23</v>
      </c>
      <c r="E111" s="248" t="s">
        <v>24</v>
      </c>
      <c r="F111" s="34" t="s">
        <v>25</v>
      </c>
      <c r="G111" s="121">
        <v>95</v>
      </c>
    </row>
    <row r="112" spans="1:7" s="1" customFormat="1">
      <c r="A112" s="248"/>
      <c r="B112" s="248"/>
      <c r="C112" s="248"/>
      <c r="D112" s="248"/>
      <c r="E112" s="248"/>
      <c r="F112" s="34" t="s">
        <v>33</v>
      </c>
      <c r="G112" s="121">
        <v>95</v>
      </c>
    </row>
    <row r="113" spans="1:7" s="1" customFormat="1">
      <c r="A113" s="248"/>
      <c r="B113" s="248"/>
      <c r="C113" s="248"/>
      <c r="D113" s="248"/>
      <c r="E113" s="248"/>
      <c r="F113" s="34" t="s">
        <v>26</v>
      </c>
      <c r="G113" s="121" t="s">
        <v>61</v>
      </c>
    </row>
    <row r="114" spans="1:7" s="1" customFormat="1">
      <c r="A114" s="248"/>
      <c r="B114" s="248"/>
      <c r="C114" s="248"/>
      <c r="D114" s="248"/>
      <c r="E114" s="248"/>
      <c r="F114" s="34" t="s">
        <v>34</v>
      </c>
      <c r="G114" s="121" t="s">
        <v>61</v>
      </c>
    </row>
    <row r="115" spans="1:7" s="1" customFormat="1">
      <c r="A115" s="248"/>
      <c r="B115" s="248"/>
      <c r="C115" s="248"/>
      <c r="D115" s="248"/>
      <c r="E115" s="248"/>
      <c r="F115" s="34" t="s">
        <v>27</v>
      </c>
      <c r="G115" s="121" t="s">
        <v>61</v>
      </c>
    </row>
    <row r="116" spans="1:7" s="1" customFormat="1" ht="114.75" customHeight="1">
      <c r="A116" s="53" t="s">
        <v>599</v>
      </c>
      <c r="B116" s="53" t="s">
        <v>600</v>
      </c>
      <c r="C116" s="53" t="s">
        <v>601</v>
      </c>
      <c r="D116" s="153" t="s">
        <v>56</v>
      </c>
      <c r="E116" s="20" t="s">
        <v>64</v>
      </c>
      <c r="F116" s="34" t="s">
        <v>36</v>
      </c>
      <c r="G116" s="121" t="s">
        <v>61</v>
      </c>
    </row>
    <row r="117" spans="1:7" s="1" customFormat="1" ht="16.5" customHeight="1">
      <c r="A117" s="248" t="s">
        <v>21</v>
      </c>
      <c r="B117" s="248" t="s">
        <v>22</v>
      </c>
      <c r="C117" s="248" t="s">
        <v>29</v>
      </c>
      <c r="D117" s="248" t="s">
        <v>23</v>
      </c>
      <c r="E117" s="248" t="s">
        <v>24</v>
      </c>
      <c r="F117" s="34" t="s">
        <v>25</v>
      </c>
      <c r="G117" s="121">
        <v>95</v>
      </c>
    </row>
    <row r="118" spans="1:7" s="1" customFormat="1">
      <c r="A118" s="248"/>
      <c r="B118" s="248"/>
      <c r="C118" s="248"/>
      <c r="D118" s="248"/>
      <c r="E118" s="248"/>
      <c r="F118" s="34" t="s">
        <v>33</v>
      </c>
      <c r="G118" s="121">
        <v>95</v>
      </c>
    </row>
    <row r="119" spans="1:7" s="1" customFormat="1">
      <c r="A119" s="248"/>
      <c r="B119" s="248"/>
      <c r="C119" s="248"/>
      <c r="D119" s="248"/>
      <c r="E119" s="248"/>
      <c r="F119" s="34" t="s">
        <v>26</v>
      </c>
      <c r="G119" s="121">
        <v>15</v>
      </c>
    </row>
    <row r="120" spans="1:7" s="1" customFormat="1">
      <c r="A120" s="248"/>
      <c r="B120" s="248"/>
      <c r="C120" s="248"/>
      <c r="D120" s="248"/>
      <c r="E120" s="248"/>
      <c r="F120" s="34" t="s">
        <v>34</v>
      </c>
      <c r="G120" s="121">
        <v>15</v>
      </c>
    </row>
    <row r="121" spans="1:7" s="1" customFormat="1">
      <c r="A121" s="248"/>
      <c r="B121" s="248"/>
      <c r="C121" s="248"/>
      <c r="D121" s="248"/>
      <c r="E121" s="248"/>
      <c r="F121" s="34" t="s">
        <v>27</v>
      </c>
      <c r="G121" s="121">
        <v>16.666666666666664</v>
      </c>
    </row>
    <row r="122" spans="1:7" s="1" customFormat="1" ht="66">
      <c r="A122" s="53" t="s">
        <v>602</v>
      </c>
      <c r="B122" s="53" t="s">
        <v>603</v>
      </c>
      <c r="C122" s="75" t="s">
        <v>604</v>
      </c>
      <c r="D122" s="20" t="s">
        <v>56</v>
      </c>
      <c r="E122" s="20" t="s">
        <v>57</v>
      </c>
      <c r="F122" s="34" t="s">
        <v>36</v>
      </c>
      <c r="G122" s="121">
        <v>17.543859649122805</v>
      </c>
    </row>
    <row r="123" spans="1:7" s="1" customFormat="1" ht="16.5" customHeight="1">
      <c r="A123" s="247" t="s">
        <v>21</v>
      </c>
      <c r="B123" s="247" t="s">
        <v>22</v>
      </c>
      <c r="C123" s="247" t="s">
        <v>29</v>
      </c>
      <c r="D123" s="247" t="s">
        <v>23</v>
      </c>
      <c r="E123" s="248" t="s">
        <v>24</v>
      </c>
      <c r="F123" s="34" t="s">
        <v>25</v>
      </c>
      <c r="G123" s="121">
        <v>95</v>
      </c>
    </row>
    <row r="124" spans="1:7" s="1" customFormat="1">
      <c r="A124" s="247"/>
      <c r="B124" s="247"/>
      <c r="C124" s="247"/>
      <c r="D124" s="247"/>
      <c r="E124" s="248"/>
      <c r="F124" s="34" t="s">
        <v>33</v>
      </c>
      <c r="G124" s="121">
        <v>95</v>
      </c>
    </row>
    <row r="125" spans="1:7" s="1" customFormat="1">
      <c r="A125" s="247"/>
      <c r="B125" s="247"/>
      <c r="C125" s="247"/>
      <c r="D125" s="247"/>
      <c r="E125" s="248"/>
      <c r="F125" s="34" t="s">
        <v>26</v>
      </c>
      <c r="G125" s="121" t="s">
        <v>61</v>
      </c>
    </row>
    <row r="126" spans="1:7" s="1" customFormat="1">
      <c r="A126" s="247"/>
      <c r="B126" s="247"/>
      <c r="C126" s="247"/>
      <c r="D126" s="247"/>
      <c r="E126" s="248"/>
      <c r="F126" s="34" t="s">
        <v>34</v>
      </c>
      <c r="G126" s="121" t="s">
        <v>61</v>
      </c>
    </row>
    <row r="127" spans="1:7" s="1" customFormat="1">
      <c r="A127" s="247"/>
      <c r="B127" s="247"/>
      <c r="C127" s="247"/>
      <c r="D127" s="247"/>
      <c r="E127" s="248"/>
      <c r="F127" s="34" t="s">
        <v>27</v>
      </c>
      <c r="G127" s="121" t="s">
        <v>61</v>
      </c>
    </row>
    <row r="128" spans="1:7" s="1" customFormat="1" ht="49.5">
      <c r="A128" s="54" t="s">
        <v>605</v>
      </c>
      <c r="B128" s="54" t="s">
        <v>606</v>
      </c>
      <c r="C128" s="54" t="s">
        <v>607</v>
      </c>
      <c r="D128" s="20" t="s">
        <v>56</v>
      </c>
      <c r="E128" s="20" t="s">
        <v>64</v>
      </c>
      <c r="F128" s="34" t="s">
        <v>36</v>
      </c>
      <c r="G128" s="121" t="s">
        <v>61</v>
      </c>
    </row>
    <row r="129" spans="1:7" s="1" customFormat="1" ht="16.5" customHeight="1">
      <c r="A129" s="247" t="s">
        <v>21</v>
      </c>
      <c r="B129" s="247" t="s">
        <v>22</v>
      </c>
      <c r="C129" s="247" t="s">
        <v>29</v>
      </c>
      <c r="D129" s="247" t="s">
        <v>23</v>
      </c>
      <c r="E129" s="248" t="s">
        <v>24</v>
      </c>
      <c r="F129" s="34" t="s">
        <v>25</v>
      </c>
      <c r="G129" s="121">
        <v>95</v>
      </c>
    </row>
    <row r="130" spans="1:7" s="1" customFormat="1">
      <c r="A130" s="247"/>
      <c r="B130" s="247"/>
      <c r="C130" s="247"/>
      <c r="D130" s="247"/>
      <c r="E130" s="248"/>
      <c r="F130" s="34" t="s">
        <v>33</v>
      </c>
      <c r="G130" s="121">
        <v>95</v>
      </c>
    </row>
    <row r="131" spans="1:7" s="1" customFormat="1">
      <c r="A131" s="247"/>
      <c r="B131" s="247"/>
      <c r="C131" s="247"/>
      <c r="D131" s="247"/>
      <c r="E131" s="248"/>
      <c r="F131" s="34" t="s">
        <v>26</v>
      </c>
      <c r="G131" s="121">
        <v>15</v>
      </c>
    </row>
    <row r="132" spans="1:7" s="1" customFormat="1">
      <c r="A132" s="247"/>
      <c r="B132" s="247"/>
      <c r="C132" s="247"/>
      <c r="D132" s="247"/>
      <c r="E132" s="248"/>
      <c r="F132" s="34" t="s">
        <v>34</v>
      </c>
      <c r="G132" s="121">
        <v>15</v>
      </c>
    </row>
    <row r="133" spans="1:7" s="1" customFormat="1">
      <c r="A133" s="247"/>
      <c r="B133" s="247"/>
      <c r="C133" s="247"/>
      <c r="D133" s="247"/>
      <c r="E133" s="248"/>
      <c r="F133" s="34" t="s">
        <v>27</v>
      </c>
      <c r="G133" s="121">
        <v>16.666666666666664</v>
      </c>
    </row>
    <row r="134" spans="1:7" s="1" customFormat="1" ht="96.75" customHeight="1">
      <c r="A134" s="76" t="s">
        <v>602</v>
      </c>
      <c r="B134" s="76" t="s">
        <v>608</v>
      </c>
      <c r="C134" s="76" t="s">
        <v>609</v>
      </c>
      <c r="D134" s="20" t="s">
        <v>56</v>
      </c>
      <c r="E134" s="20" t="s">
        <v>57</v>
      </c>
      <c r="F134" s="34" t="s">
        <v>36</v>
      </c>
      <c r="G134" s="121">
        <v>17.543859649122805</v>
      </c>
    </row>
    <row r="135" spans="1:7" s="1" customFormat="1" ht="16.5" customHeight="1">
      <c r="A135" s="247" t="s">
        <v>21</v>
      </c>
      <c r="B135" s="247" t="s">
        <v>22</v>
      </c>
      <c r="C135" s="247" t="s">
        <v>29</v>
      </c>
      <c r="D135" s="247" t="s">
        <v>23</v>
      </c>
      <c r="E135" s="248" t="s">
        <v>24</v>
      </c>
      <c r="F135" s="34" t="s">
        <v>25</v>
      </c>
      <c r="G135" s="121">
        <v>95</v>
      </c>
    </row>
    <row r="136" spans="1:7" s="1" customFormat="1">
      <c r="A136" s="247"/>
      <c r="B136" s="247"/>
      <c r="C136" s="247"/>
      <c r="D136" s="247"/>
      <c r="E136" s="248"/>
      <c r="F136" s="34" t="s">
        <v>33</v>
      </c>
      <c r="G136" s="121">
        <v>95</v>
      </c>
    </row>
    <row r="137" spans="1:7" s="1" customFormat="1">
      <c r="A137" s="247"/>
      <c r="B137" s="247"/>
      <c r="C137" s="247"/>
      <c r="D137" s="247"/>
      <c r="E137" s="248"/>
      <c r="F137" s="34" t="s">
        <v>26</v>
      </c>
      <c r="G137" s="121" t="s">
        <v>61</v>
      </c>
    </row>
    <row r="138" spans="1:7" s="1" customFormat="1">
      <c r="A138" s="247"/>
      <c r="B138" s="247"/>
      <c r="C138" s="247"/>
      <c r="D138" s="247"/>
      <c r="E138" s="248"/>
      <c r="F138" s="34" t="s">
        <v>34</v>
      </c>
      <c r="G138" s="121" t="s">
        <v>61</v>
      </c>
    </row>
    <row r="139" spans="1:7" s="1" customFormat="1">
      <c r="A139" s="247"/>
      <c r="B139" s="247"/>
      <c r="C139" s="247"/>
      <c r="D139" s="247"/>
      <c r="E139" s="248"/>
      <c r="F139" s="34" t="s">
        <v>27</v>
      </c>
      <c r="G139" s="121" t="s">
        <v>61</v>
      </c>
    </row>
    <row r="140" spans="1:7" s="1" customFormat="1" ht="115.5" customHeight="1">
      <c r="A140" s="53" t="s">
        <v>610</v>
      </c>
      <c r="B140" s="53" t="s">
        <v>611</v>
      </c>
      <c r="C140" s="53" t="s">
        <v>612</v>
      </c>
      <c r="D140" s="20" t="s">
        <v>56</v>
      </c>
      <c r="E140" s="20" t="s">
        <v>64</v>
      </c>
      <c r="F140" s="34" t="s">
        <v>36</v>
      </c>
      <c r="G140" s="121" t="s">
        <v>61</v>
      </c>
    </row>
    <row r="141" spans="1:7" s="1" customFormat="1" ht="16.5" customHeight="1">
      <c r="A141" s="248" t="s">
        <v>21</v>
      </c>
      <c r="B141" s="248" t="s">
        <v>22</v>
      </c>
      <c r="C141" s="248" t="s">
        <v>29</v>
      </c>
      <c r="D141" s="248" t="s">
        <v>23</v>
      </c>
      <c r="E141" s="248" t="s">
        <v>24</v>
      </c>
      <c r="F141" s="34" t="s">
        <v>25</v>
      </c>
      <c r="G141" s="121">
        <v>100</v>
      </c>
    </row>
    <row r="142" spans="1:7" s="1" customFormat="1">
      <c r="A142" s="248"/>
      <c r="B142" s="248"/>
      <c r="C142" s="248"/>
      <c r="D142" s="248"/>
      <c r="E142" s="248"/>
      <c r="F142" s="34" t="s">
        <v>33</v>
      </c>
      <c r="G142" s="121">
        <v>100</v>
      </c>
    </row>
    <row r="143" spans="1:7">
      <c r="A143" s="248"/>
      <c r="B143" s="248"/>
      <c r="C143" s="248"/>
      <c r="D143" s="248"/>
      <c r="E143" s="248"/>
      <c r="F143" s="34" t="s">
        <v>26</v>
      </c>
      <c r="G143" s="121">
        <v>15</v>
      </c>
    </row>
    <row r="144" spans="1:7">
      <c r="A144" s="248"/>
      <c r="B144" s="248"/>
      <c r="C144" s="248"/>
      <c r="D144" s="248"/>
      <c r="E144" s="248"/>
      <c r="F144" s="34" t="s">
        <v>34</v>
      </c>
      <c r="G144" s="121">
        <v>15</v>
      </c>
    </row>
    <row r="145" spans="1:7">
      <c r="A145" s="248"/>
      <c r="B145" s="248"/>
      <c r="C145" s="248"/>
      <c r="D145" s="248"/>
      <c r="E145" s="248"/>
      <c r="F145" s="34" t="s">
        <v>27</v>
      </c>
      <c r="G145" s="121">
        <v>16.666666666666664</v>
      </c>
    </row>
    <row r="146" spans="1:7" ht="89.25" customHeight="1">
      <c r="A146" s="53" t="s">
        <v>602</v>
      </c>
      <c r="B146" s="53" t="s">
        <v>613</v>
      </c>
      <c r="C146" s="53" t="s">
        <v>614</v>
      </c>
      <c r="D146" s="153" t="s">
        <v>56</v>
      </c>
      <c r="E146" s="20" t="s">
        <v>57</v>
      </c>
      <c r="F146" s="34" t="s">
        <v>36</v>
      </c>
      <c r="G146" s="121">
        <v>16.666666666666664</v>
      </c>
    </row>
    <row r="147" spans="1:7" ht="16.5" customHeight="1">
      <c r="A147" s="248" t="s">
        <v>21</v>
      </c>
      <c r="B147" s="248" t="s">
        <v>22</v>
      </c>
      <c r="C147" s="248" t="s">
        <v>29</v>
      </c>
      <c r="D147" s="248" t="s">
        <v>23</v>
      </c>
      <c r="E147" s="248" t="s">
        <v>24</v>
      </c>
      <c r="F147" s="34" t="s">
        <v>25</v>
      </c>
      <c r="G147" s="121">
        <v>100</v>
      </c>
    </row>
    <row r="148" spans="1:7">
      <c r="A148" s="248"/>
      <c r="B148" s="248"/>
      <c r="C148" s="248"/>
      <c r="D148" s="248"/>
      <c r="E148" s="248"/>
      <c r="F148" s="34" t="s">
        <v>33</v>
      </c>
      <c r="G148" s="121">
        <v>100</v>
      </c>
    </row>
    <row r="149" spans="1:7">
      <c r="A149" s="248"/>
      <c r="B149" s="248"/>
      <c r="C149" s="248"/>
      <c r="D149" s="248"/>
      <c r="E149" s="248"/>
      <c r="F149" s="34" t="s">
        <v>26</v>
      </c>
      <c r="G149" s="121" t="s">
        <v>61</v>
      </c>
    </row>
    <row r="150" spans="1:7">
      <c r="A150" s="248"/>
      <c r="B150" s="248"/>
      <c r="C150" s="248"/>
      <c r="D150" s="248"/>
      <c r="E150" s="248"/>
      <c r="F150" s="34" t="s">
        <v>34</v>
      </c>
      <c r="G150" s="121" t="s">
        <v>61</v>
      </c>
    </row>
    <row r="151" spans="1:7">
      <c r="A151" s="248"/>
      <c r="B151" s="248"/>
      <c r="C151" s="248"/>
      <c r="D151" s="248"/>
      <c r="E151" s="248"/>
      <c r="F151" s="34" t="s">
        <v>27</v>
      </c>
      <c r="G151" s="121" t="s">
        <v>61</v>
      </c>
    </row>
    <row r="152" spans="1:7" ht="91.5" customHeight="1">
      <c r="A152" s="20" t="s">
        <v>615</v>
      </c>
      <c r="B152" s="20" t="s">
        <v>616</v>
      </c>
      <c r="C152" s="20" t="s">
        <v>617</v>
      </c>
      <c r="D152" s="20" t="s">
        <v>56</v>
      </c>
      <c r="E152" s="20" t="s">
        <v>60</v>
      </c>
      <c r="F152" s="34" t="s">
        <v>36</v>
      </c>
      <c r="G152" s="121" t="s">
        <v>61</v>
      </c>
    </row>
    <row r="153" spans="1:7" ht="16.5" customHeight="1">
      <c r="A153" s="247" t="s">
        <v>21</v>
      </c>
      <c r="B153" s="247" t="s">
        <v>22</v>
      </c>
      <c r="C153" s="247" t="s">
        <v>29</v>
      </c>
      <c r="D153" s="247" t="s">
        <v>23</v>
      </c>
      <c r="E153" s="248" t="s">
        <v>24</v>
      </c>
      <c r="F153" s="34" t="s">
        <v>25</v>
      </c>
      <c r="G153" s="121">
        <v>95</v>
      </c>
    </row>
    <row r="154" spans="1:7">
      <c r="A154" s="247"/>
      <c r="B154" s="247"/>
      <c r="C154" s="247"/>
      <c r="D154" s="247"/>
      <c r="E154" s="248"/>
      <c r="F154" s="34" t="s">
        <v>33</v>
      </c>
      <c r="G154" s="121">
        <v>95</v>
      </c>
    </row>
    <row r="155" spans="1:7">
      <c r="A155" s="247"/>
      <c r="B155" s="247"/>
      <c r="C155" s="247"/>
      <c r="D155" s="247"/>
      <c r="E155" s="248"/>
      <c r="F155" s="34" t="s">
        <v>26</v>
      </c>
      <c r="G155" s="121" t="s">
        <v>61</v>
      </c>
    </row>
    <row r="156" spans="1:7">
      <c r="A156" s="247"/>
      <c r="B156" s="247"/>
      <c r="C156" s="247"/>
      <c r="D156" s="247"/>
      <c r="E156" s="248"/>
      <c r="F156" s="34" t="s">
        <v>34</v>
      </c>
      <c r="G156" s="121" t="s">
        <v>61</v>
      </c>
    </row>
    <row r="157" spans="1:7">
      <c r="A157" s="247"/>
      <c r="B157" s="247"/>
      <c r="C157" s="247"/>
      <c r="D157" s="247"/>
      <c r="E157" s="248"/>
      <c r="F157" s="34" t="s">
        <v>27</v>
      </c>
      <c r="G157" s="121" t="s">
        <v>61</v>
      </c>
    </row>
    <row r="158" spans="1:7" ht="93.75" customHeight="1">
      <c r="A158" s="77" t="s">
        <v>618</v>
      </c>
      <c r="B158" s="77" t="s">
        <v>619</v>
      </c>
      <c r="C158" s="78" t="s">
        <v>620</v>
      </c>
      <c r="D158" s="20" t="s">
        <v>56</v>
      </c>
      <c r="E158" s="20" t="s">
        <v>64</v>
      </c>
      <c r="F158" s="34" t="s">
        <v>36</v>
      </c>
      <c r="G158" s="121" t="s">
        <v>61</v>
      </c>
    </row>
    <row r="159" spans="1:7" s="1" customFormat="1" ht="16.5" customHeight="1">
      <c r="A159" s="247" t="s">
        <v>21</v>
      </c>
      <c r="B159" s="247" t="s">
        <v>22</v>
      </c>
      <c r="C159" s="247" t="s">
        <v>29</v>
      </c>
      <c r="D159" s="247" t="s">
        <v>23</v>
      </c>
      <c r="E159" s="248" t="s">
        <v>24</v>
      </c>
      <c r="F159" s="34" t="s">
        <v>25</v>
      </c>
      <c r="G159" s="121">
        <v>100</v>
      </c>
    </row>
    <row r="160" spans="1:7" s="1" customFormat="1" ht="16.5" customHeight="1">
      <c r="A160" s="247"/>
      <c r="B160" s="247"/>
      <c r="C160" s="247"/>
      <c r="D160" s="247"/>
      <c r="E160" s="248"/>
      <c r="F160" s="34" t="s">
        <v>33</v>
      </c>
      <c r="G160" s="121">
        <v>100</v>
      </c>
    </row>
    <row r="161" spans="1:7">
      <c r="A161" s="247"/>
      <c r="B161" s="247"/>
      <c r="C161" s="247"/>
      <c r="D161" s="247"/>
      <c r="E161" s="248"/>
      <c r="F161" s="34" t="s">
        <v>26</v>
      </c>
      <c r="G161" s="121" t="s">
        <v>61</v>
      </c>
    </row>
    <row r="162" spans="1:7">
      <c r="A162" s="247"/>
      <c r="B162" s="247"/>
      <c r="C162" s="247"/>
      <c r="D162" s="247"/>
      <c r="E162" s="248"/>
      <c r="F162" s="34" t="s">
        <v>34</v>
      </c>
      <c r="G162" s="121" t="s">
        <v>61</v>
      </c>
    </row>
    <row r="163" spans="1:7" s="1" customFormat="1" ht="16.5" customHeight="1">
      <c r="A163" s="247"/>
      <c r="B163" s="247"/>
      <c r="C163" s="247"/>
      <c r="D163" s="247"/>
      <c r="E163" s="248"/>
      <c r="F163" s="34" t="s">
        <v>27</v>
      </c>
      <c r="G163" s="121" t="s">
        <v>61</v>
      </c>
    </row>
    <row r="164" spans="1:7" ht="117" customHeight="1">
      <c r="A164" s="79" t="s">
        <v>602</v>
      </c>
      <c r="B164" s="77" t="s">
        <v>621</v>
      </c>
      <c r="C164" s="78" t="s">
        <v>622</v>
      </c>
      <c r="D164" s="20" t="s">
        <v>56</v>
      </c>
      <c r="E164" s="20" t="s">
        <v>64</v>
      </c>
      <c r="F164" s="34" t="s">
        <v>36</v>
      </c>
      <c r="G164" s="121" t="s">
        <v>61</v>
      </c>
    </row>
    <row r="165" spans="1:7" s="1" customFormat="1" ht="16.5" customHeight="1">
      <c r="A165" s="247" t="s">
        <v>21</v>
      </c>
      <c r="B165" s="247" t="s">
        <v>22</v>
      </c>
      <c r="C165" s="247" t="s">
        <v>29</v>
      </c>
      <c r="D165" s="247" t="s">
        <v>23</v>
      </c>
      <c r="E165" s="248" t="s">
        <v>24</v>
      </c>
      <c r="F165" s="34" t="s">
        <v>25</v>
      </c>
      <c r="G165" s="121">
        <v>95</v>
      </c>
    </row>
    <row r="166" spans="1:7" s="1" customFormat="1" ht="16.5" customHeight="1">
      <c r="A166" s="247"/>
      <c r="B166" s="247"/>
      <c r="C166" s="247"/>
      <c r="D166" s="247"/>
      <c r="E166" s="248"/>
      <c r="F166" s="34" t="s">
        <v>33</v>
      </c>
      <c r="G166" s="121">
        <v>95</v>
      </c>
    </row>
    <row r="167" spans="1:7">
      <c r="A167" s="247"/>
      <c r="B167" s="247"/>
      <c r="C167" s="247"/>
      <c r="D167" s="247"/>
      <c r="E167" s="248"/>
      <c r="F167" s="34" t="s">
        <v>26</v>
      </c>
      <c r="G167" s="121" t="s">
        <v>61</v>
      </c>
    </row>
    <row r="168" spans="1:7">
      <c r="A168" s="247"/>
      <c r="B168" s="247"/>
      <c r="C168" s="247"/>
      <c r="D168" s="247"/>
      <c r="E168" s="248"/>
      <c r="F168" s="34" t="s">
        <v>34</v>
      </c>
      <c r="G168" s="121" t="s">
        <v>61</v>
      </c>
    </row>
    <row r="169" spans="1:7" s="1" customFormat="1" ht="16.5" customHeight="1">
      <c r="A169" s="247"/>
      <c r="B169" s="247"/>
      <c r="C169" s="247"/>
      <c r="D169" s="247"/>
      <c r="E169" s="248"/>
      <c r="F169" s="34" t="s">
        <v>27</v>
      </c>
      <c r="G169" s="121" t="s">
        <v>61</v>
      </c>
    </row>
    <row r="170" spans="1:7" ht="106.5" customHeight="1">
      <c r="A170" s="77" t="s">
        <v>623</v>
      </c>
      <c r="B170" s="77" t="s">
        <v>624</v>
      </c>
      <c r="C170" s="78" t="s">
        <v>625</v>
      </c>
      <c r="D170" s="20" t="s">
        <v>56</v>
      </c>
      <c r="E170" s="20" t="s">
        <v>64</v>
      </c>
      <c r="F170" s="34" t="s">
        <v>36</v>
      </c>
      <c r="G170" s="121" t="s">
        <v>61</v>
      </c>
    </row>
    <row r="171" spans="1:7" s="1" customFormat="1" ht="16.5" customHeight="1">
      <c r="A171" s="248" t="s">
        <v>21</v>
      </c>
      <c r="B171" s="248" t="s">
        <v>22</v>
      </c>
      <c r="C171" s="248" t="s">
        <v>29</v>
      </c>
      <c r="D171" s="248" t="s">
        <v>23</v>
      </c>
      <c r="E171" s="248" t="s">
        <v>24</v>
      </c>
      <c r="F171" s="34" t="s">
        <v>25</v>
      </c>
      <c r="G171" s="121">
        <v>100</v>
      </c>
    </row>
    <row r="172" spans="1:7" s="1" customFormat="1">
      <c r="A172" s="248"/>
      <c r="B172" s="248"/>
      <c r="C172" s="248"/>
      <c r="D172" s="248"/>
      <c r="E172" s="248"/>
      <c r="F172" s="34" t="s">
        <v>33</v>
      </c>
      <c r="G172" s="121">
        <v>100</v>
      </c>
    </row>
    <row r="173" spans="1:7" s="1" customFormat="1">
      <c r="A173" s="248"/>
      <c r="B173" s="248"/>
      <c r="C173" s="248"/>
      <c r="D173" s="248"/>
      <c r="E173" s="248"/>
      <c r="F173" s="34" t="s">
        <v>26</v>
      </c>
      <c r="G173" s="121">
        <v>100</v>
      </c>
    </row>
    <row r="174" spans="1:7" s="1" customFormat="1">
      <c r="A174" s="248"/>
      <c r="B174" s="248"/>
      <c r="C174" s="248"/>
      <c r="D174" s="248"/>
      <c r="E174" s="248"/>
      <c r="F174" s="34" t="s">
        <v>34</v>
      </c>
      <c r="G174" s="121">
        <v>100</v>
      </c>
    </row>
    <row r="175" spans="1:7" s="1" customFormat="1">
      <c r="A175" s="248"/>
      <c r="B175" s="248"/>
      <c r="C175" s="248"/>
      <c r="D175" s="248"/>
      <c r="E175" s="248"/>
      <c r="F175" s="34" t="s">
        <v>27</v>
      </c>
      <c r="G175" s="121">
        <v>100</v>
      </c>
    </row>
    <row r="176" spans="1:7" s="1" customFormat="1" ht="114.75" customHeight="1">
      <c r="A176" s="53" t="s">
        <v>626</v>
      </c>
      <c r="B176" s="53" t="s">
        <v>627</v>
      </c>
      <c r="C176" s="53" t="s">
        <v>628</v>
      </c>
      <c r="D176" s="153" t="s">
        <v>56</v>
      </c>
      <c r="E176" s="20" t="s">
        <v>57</v>
      </c>
      <c r="F176" s="34" t="s">
        <v>36</v>
      </c>
      <c r="G176" s="121">
        <v>100</v>
      </c>
    </row>
    <row r="177" spans="1:7" s="1" customFormat="1" ht="16.5" customHeight="1">
      <c r="A177" s="248" t="s">
        <v>21</v>
      </c>
      <c r="B177" s="248" t="s">
        <v>22</v>
      </c>
      <c r="C177" s="248" t="s">
        <v>29</v>
      </c>
      <c r="D177" s="248" t="s">
        <v>23</v>
      </c>
      <c r="E177" s="248" t="s">
        <v>24</v>
      </c>
      <c r="F177" s="34" t="s">
        <v>25</v>
      </c>
      <c r="G177" s="121">
        <v>95</v>
      </c>
    </row>
    <row r="178" spans="1:7" s="1" customFormat="1">
      <c r="A178" s="248"/>
      <c r="B178" s="248"/>
      <c r="C178" s="248"/>
      <c r="D178" s="248"/>
      <c r="E178" s="248"/>
      <c r="F178" s="34" t="s">
        <v>33</v>
      </c>
      <c r="G178" s="121">
        <v>95</v>
      </c>
    </row>
    <row r="179" spans="1:7" s="1" customFormat="1">
      <c r="A179" s="248"/>
      <c r="B179" s="248"/>
      <c r="C179" s="248"/>
      <c r="D179" s="248"/>
      <c r="E179" s="248"/>
      <c r="F179" s="34" t="s">
        <v>26</v>
      </c>
      <c r="G179" s="121">
        <v>95</v>
      </c>
    </row>
    <row r="180" spans="1:7" s="1" customFormat="1">
      <c r="A180" s="248"/>
      <c r="B180" s="248"/>
      <c r="C180" s="248"/>
      <c r="D180" s="248"/>
      <c r="E180" s="248"/>
      <c r="F180" s="34" t="s">
        <v>34</v>
      </c>
      <c r="G180" s="121">
        <v>95</v>
      </c>
    </row>
    <row r="181" spans="1:7" s="1" customFormat="1">
      <c r="A181" s="248"/>
      <c r="B181" s="248"/>
      <c r="C181" s="248"/>
      <c r="D181" s="248"/>
      <c r="E181" s="248"/>
      <c r="F181" s="34" t="s">
        <v>27</v>
      </c>
      <c r="G181" s="121">
        <v>100</v>
      </c>
    </row>
    <row r="182" spans="1:7" s="1" customFormat="1" ht="66">
      <c r="A182" s="53" t="s">
        <v>629</v>
      </c>
      <c r="B182" s="53" t="s">
        <v>630</v>
      </c>
      <c r="C182" s="75" t="s">
        <v>631</v>
      </c>
      <c r="D182" s="20" t="s">
        <v>56</v>
      </c>
      <c r="E182" s="20" t="s">
        <v>57</v>
      </c>
      <c r="F182" s="34" t="s">
        <v>36</v>
      </c>
      <c r="G182" s="121">
        <v>105.26315789473684</v>
      </c>
    </row>
    <row r="183" spans="1:7" s="1" customFormat="1" ht="16.5" customHeight="1">
      <c r="A183" s="247" t="s">
        <v>21</v>
      </c>
      <c r="B183" s="247" t="s">
        <v>22</v>
      </c>
      <c r="C183" s="247" t="s">
        <v>29</v>
      </c>
      <c r="D183" s="247" t="s">
        <v>23</v>
      </c>
      <c r="E183" s="248" t="s">
        <v>24</v>
      </c>
      <c r="F183" s="34" t="s">
        <v>25</v>
      </c>
      <c r="G183" s="121">
        <v>100</v>
      </c>
    </row>
    <row r="184" spans="1:7" s="1" customFormat="1">
      <c r="A184" s="247"/>
      <c r="B184" s="247"/>
      <c r="C184" s="247"/>
      <c r="D184" s="247"/>
      <c r="E184" s="248"/>
      <c r="F184" s="34" t="s">
        <v>33</v>
      </c>
      <c r="G184" s="121">
        <v>100</v>
      </c>
    </row>
    <row r="185" spans="1:7" s="1" customFormat="1">
      <c r="A185" s="247"/>
      <c r="B185" s="247"/>
      <c r="C185" s="247"/>
      <c r="D185" s="247"/>
      <c r="E185" s="248"/>
      <c r="F185" s="34" t="s">
        <v>26</v>
      </c>
      <c r="G185" s="121" t="s">
        <v>61</v>
      </c>
    </row>
    <row r="186" spans="1:7" s="1" customFormat="1">
      <c r="A186" s="247"/>
      <c r="B186" s="247"/>
      <c r="C186" s="247"/>
      <c r="D186" s="247"/>
      <c r="E186" s="248"/>
      <c r="F186" s="34" t="s">
        <v>34</v>
      </c>
      <c r="G186" s="121" t="s">
        <v>61</v>
      </c>
    </row>
    <row r="187" spans="1:7" s="1" customFormat="1">
      <c r="A187" s="247"/>
      <c r="B187" s="247"/>
      <c r="C187" s="247"/>
      <c r="D187" s="247"/>
      <c r="E187" s="248"/>
      <c r="F187" s="34" t="s">
        <v>27</v>
      </c>
      <c r="G187" s="121" t="s">
        <v>61</v>
      </c>
    </row>
    <row r="188" spans="1:7" s="1" customFormat="1" ht="66">
      <c r="A188" s="54" t="s">
        <v>632</v>
      </c>
      <c r="B188" s="54" t="s">
        <v>633</v>
      </c>
      <c r="C188" s="54" t="s">
        <v>634</v>
      </c>
      <c r="D188" s="20" t="s">
        <v>56</v>
      </c>
      <c r="E188" s="20" t="s">
        <v>60</v>
      </c>
      <c r="F188" s="34" t="s">
        <v>36</v>
      </c>
      <c r="G188" s="121" t="s">
        <v>61</v>
      </c>
    </row>
    <row r="189" spans="1:7" s="1" customFormat="1" ht="16.5" customHeight="1">
      <c r="A189" s="247" t="s">
        <v>21</v>
      </c>
      <c r="B189" s="247" t="s">
        <v>22</v>
      </c>
      <c r="C189" s="247" t="s">
        <v>29</v>
      </c>
      <c r="D189" s="247" t="s">
        <v>23</v>
      </c>
      <c r="E189" s="248" t="s">
        <v>24</v>
      </c>
      <c r="F189" s="34" t="s">
        <v>25</v>
      </c>
      <c r="G189" s="121">
        <v>95</v>
      </c>
    </row>
    <row r="190" spans="1:7" s="1" customFormat="1">
      <c r="A190" s="247"/>
      <c r="B190" s="247"/>
      <c r="C190" s="247"/>
      <c r="D190" s="247"/>
      <c r="E190" s="248"/>
      <c r="F190" s="34" t="s">
        <v>33</v>
      </c>
      <c r="G190" s="121">
        <v>95</v>
      </c>
    </row>
    <row r="191" spans="1:7" s="1" customFormat="1">
      <c r="A191" s="247"/>
      <c r="B191" s="247"/>
      <c r="C191" s="247"/>
      <c r="D191" s="247"/>
      <c r="E191" s="248"/>
      <c r="F191" s="34" t="s">
        <v>26</v>
      </c>
      <c r="G191" s="121">
        <v>95</v>
      </c>
    </row>
    <row r="192" spans="1:7" s="1" customFormat="1">
      <c r="A192" s="247"/>
      <c r="B192" s="247"/>
      <c r="C192" s="247"/>
      <c r="D192" s="247"/>
      <c r="E192" s="248"/>
      <c r="F192" s="34" t="s">
        <v>34</v>
      </c>
      <c r="G192" s="121">
        <v>95</v>
      </c>
    </row>
    <row r="193" spans="1:7" s="1" customFormat="1">
      <c r="A193" s="247"/>
      <c r="B193" s="247"/>
      <c r="C193" s="247"/>
      <c r="D193" s="247"/>
      <c r="E193" s="248"/>
      <c r="F193" s="34" t="s">
        <v>27</v>
      </c>
      <c r="G193" s="121" t="s">
        <v>1240</v>
      </c>
    </row>
    <row r="194" spans="1:7" s="1" customFormat="1" ht="157.5" customHeight="1">
      <c r="A194" s="76" t="s">
        <v>635</v>
      </c>
      <c r="B194" s="76" t="s">
        <v>636</v>
      </c>
      <c r="C194" s="76" t="s">
        <v>274</v>
      </c>
      <c r="D194" s="20" t="s">
        <v>56</v>
      </c>
      <c r="E194" s="20" t="s">
        <v>57</v>
      </c>
      <c r="F194" s="34" t="s">
        <v>36</v>
      </c>
      <c r="G194" s="121">
        <v>105.26315789473684</v>
      </c>
    </row>
    <row r="195" spans="1:7" s="1" customFormat="1">
      <c r="A195" s="247" t="s">
        <v>21</v>
      </c>
      <c r="B195" s="247" t="s">
        <v>22</v>
      </c>
      <c r="C195" s="247" t="s">
        <v>29</v>
      </c>
      <c r="D195" s="247" t="s">
        <v>23</v>
      </c>
      <c r="E195" s="248" t="s">
        <v>24</v>
      </c>
      <c r="F195" s="34" t="s">
        <v>25</v>
      </c>
      <c r="G195" s="121">
        <v>100</v>
      </c>
    </row>
    <row r="196" spans="1:7" s="1" customFormat="1">
      <c r="A196" s="247"/>
      <c r="B196" s="247"/>
      <c r="C196" s="247"/>
      <c r="D196" s="247"/>
      <c r="E196" s="248"/>
      <c r="F196" s="34" t="s">
        <v>33</v>
      </c>
      <c r="G196" s="121">
        <v>100</v>
      </c>
    </row>
    <row r="197" spans="1:7" s="1" customFormat="1">
      <c r="A197" s="247"/>
      <c r="B197" s="247"/>
      <c r="C197" s="247"/>
      <c r="D197" s="247"/>
      <c r="E197" s="248"/>
      <c r="F197" s="34" t="s">
        <v>26</v>
      </c>
      <c r="G197" s="121">
        <v>87</v>
      </c>
    </row>
    <row r="198" spans="1:7" s="1" customFormat="1">
      <c r="A198" s="247"/>
      <c r="B198" s="247"/>
      <c r="C198" s="247"/>
      <c r="D198" s="247"/>
      <c r="E198" s="248"/>
      <c r="F198" s="34" t="s">
        <v>34</v>
      </c>
      <c r="G198" s="121">
        <v>87</v>
      </c>
    </row>
    <row r="199" spans="1:7" s="1" customFormat="1">
      <c r="A199" s="247"/>
      <c r="B199" s="247"/>
      <c r="C199" s="247"/>
      <c r="D199" s="247"/>
      <c r="E199" s="248"/>
      <c r="F199" s="34" t="s">
        <v>27</v>
      </c>
      <c r="G199" s="121">
        <v>100</v>
      </c>
    </row>
    <row r="200" spans="1:7" s="1" customFormat="1" ht="173.25" customHeight="1">
      <c r="A200" s="53" t="s">
        <v>637</v>
      </c>
      <c r="B200" s="53" t="s">
        <v>638</v>
      </c>
      <c r="C200" s="53" t="s">
        <v>639</v>
      </c>
      <c r="D200" s="20" t="s">
        <v>56</v>
      </c>
      <c r="E200" s="20" t="s">
        <v>57</v>
      </c>
      <c r="F200" s="34" t="s">
        <v>36</v>
      </c>
      <c r="G200" s="121">
        <v>100</v>
      </c>
    </row>
    <row r="201" spans="1:7" s="125" customFormat="1" ht="16.5" customHeight="1">
      <c r="A201" s="245" t="s">
        <v>28</v>
      </c>
      <c r="B201" s="246"/>
      <c r="C201" s="234"/>
      <c r="D201" s="234"/>
      <c r="E201" s="234"/>
      <c r="F201" s="234"/>
      <c r="G201" s="235"/>
    </row>
    <row r="202" spans="1:7" s="126" customFormat="1" ht="16.5" customHeight="1">
      <c r="A202" s="236" t="str">
        <f>A32</f>
        <v>Índice de aumento y dispersión del Índice Compuesto del Cumplimiento de Obligaciones de Transparencia (ICCOT)</v>
      </c>
      <c r="B202" s="237"/>
      <c r="C202" s="237"/>
      <c r="D202" s="237"/>
      <c r="E202" s="237"/>
      <c r="F202" s="237"/>
      <c r="G202" s="238"/>
    </row>
    <row r="203" spans="1:7" s="125" customFormat="1" ht="15" customHeight="1">
      <c r="A203" s="104" t="s">
        <v>142</v>
      </c>
      <c r="B203" s="242"/>
      <c r="C203" s="243"/>
      <c r="D203" s="243"/>
      <c r="E203" s="243"/>
      <c r="F203" s="243"/>
      <c r="G203" s="244"/>
    </row>
    <row r="204" spans="1:7" s="125" customFormat="1">
      <c r="A204" s="104" t="s">
        <v>141</v>
      </c>
      <c r="B204" s="230"/>
      <c r="C204" s="231"/>
      <c r="D204" s="231"/>
      <c r="E204" s="231"/>
      <c r="F204" s="231"/>
      <c r="G204" s="232"/>
    </row>
    <row r="205" spans="1:7" s="126" customFormat="1" ht="16.5" customHeight="1">
      <c r="A205" s="236" t="str">
        <f>A40</f>
        <v>Índice Compuesto del Cumplimiento de Obligaciones de Transparencia (ICCOT)</v>
      </c>
      <c r="B205" s="237"/>
      <c r="C205" s="237"/>
      <c r="D205" s="237"/>
      <c r="E205" s="237"/>
      <c r="F205" s="237"/>
      <c r="G205" s="238"/>
    </row>
    <row r="206" spans="1:7" s="125" customFormat="1" ht="15" customHeight="1">
      <c r="A206" s="104" t="s">
        <v>142</v>
      </c>
      <c r="B206" s="242"/>
      <c r="C206" s="243"/>
      <c r="D206" s="243"/>
      <c r="E206" s="243"/>
      <c r="F206" s="243"/>
      <c r="G206" s="244"/>
    </row>
    <row r="207" spans="1:7" s="125" customFormat="1">
      <c r="A207" s="104" t="s">
        <v>141</v>
      </c>
      <c r="B207" s="230"/>
      <c r="C207" s="231"/>
      <c r="D207" s="231"/>
      <c r="E207" s="231"/>
      <c r="F207" s="231"/>
      <c r="G207" s="232"/>
    </row>
    <row r="208" spans="1:7" s="126" customFormat="1" ht="16.5" customHeight="1">
      <c r="A208" s="236" t="str">
        <f>A48</f>
        <v>Porcentaje de herramientas ajustadas.</v>
      </c>
      <c r="B208" s="237"/>
      <c r="C208" s="237"/>
      <c r="D208" s="237"/>
      <c r="E208" s="237"/>
      <c r="F208" s="237"/>
      <c r="G208" s="238"/>
    </row>
    <row r="209" spans="1:7" s="125" customFormat="1" ht="15" customHeight="1">
      <c r="A209" s="104" t="s">
        <v>142</v>
      </c>
      <c r="B209" s="242"/>
      <c r="C209" s="243"/>
      <c r="D209" s="243"/>
      <c r="E209" s="243"/>
      <c r="F209" s="243"/>
      <c r="G209" s="244"/>
    </row>
    <row r="210" spans="1:7" s="125" customFormat="1">
      <c r="A210" s="104" t="s">
        <v>141</v>
      </c>
      <c r="B210" s="230"/>
      <c r="C210" s="231"/>
      <c r="D210" s="231"/>
      <c r="E210" s="231"/>
      <c r="F210" s="231"/>
      <c r="G210" s="232"/>
    </row>
    <row r="211" spans="1:7" s="126" customFormat="1">
      <c r="A211" s="236" t="str">
        <f>A54</f>
        <v>Porcentaje de sujetos obligados verificados en Dimensión Portales</v>
      </c>
      <c r="B211" s="237"/>
      <c r="C211" s="237"/>
      <c r="D211" s="237"/>
      <c r="E211" s="237"/>
      <c r="F211" s="237"/>
      <c r="G211" s="238"/>
    </row>
    <row r="212" spans="1:7" s="125" customFormat="1" ht="15" customHeight="1">
      <c r="A212" s="104" t="s">
        <v>142</v>
      </c>
      <c r="B212" s="242"/>
      <c r="C212" s="243"/>
      <c r="D212" s="243"/>
      <c r="E212" s="243"/>
      <c r="F212" s="243"/>
      <c r="G212" s="244"/>
    </row>
    <row r="213" spans="1:7" s="125" customFormat="1">
      <c r="A213" s="104" t="s">
        <v>141</v>
      </c>
      <c r="B213" s="230"/>
      <c r="C213" s="231"/>
      <c r="D213" s="231"/>
      <c r="E213" s="231"/>
      <c r="F213" s="231"/>
      <c r="G213" s="232"/>
    </row>
    <row r="214" spans="1:7" s="126" customFormat="1" ht="16.5" customHeight="1">
      <c r="A214" s="236" t="str">
        <f>A60</f>
        <v xml:space="preserve">Porcentaje de sujetos obligados verificados en la Dimensión Respuestas a Solicitudes de Información </v>
      </c>
      <c r="B214" s="237"/>
      <c r="C214" s="237"/>
      <c r="D214" s="237"/>
      <c r="E214" s="237"/>
      <c r="F214" s="237"/>
      <c r="G214" s="238"/>
    </row>
    <row r="215" spans="1:7" s="125" customFormat="1" ht="15" customHeight="1">
      <c r="A215" s="104" t="s">
        <v>142</v>
      </c>
      <c r="B215" s="242"/>
      <c r="C215" s="243"/>
      <c r="D215" s="243"/>
      <c r="E215" s="243"/>
      <c r="F215" s="243"/>
      <c r="G215" s="244"/>
    </row>
    <row r="216" spans="1:7" s="125" customFormat="1">
      <c r="A216" s="104" t="s">
        <v>141</v>
      </c>
      <c r="B216" s="230"/>
      <c r="C216" s="231"/>
      <c r="D216" s="231"/>
      <c r="E216" s="231"/>
      <c r="F216" s="231"/>
      <c r="G216" s="232"/>
    </row>
    <row r="217" spans="1:7" s="126" customFormat="1" ht="15" customHeight="1">
      <c r="A217" s="236" t="str">
        <f>A66</f>
        <v xml:space="preserve">Porcentaje de sujetos obligados verificados en la  Dimensión Unidades de Transparencia </v>
      </c>
      <c r="B217" s="237"/>
      <c r="C217" s="237"/>
      <c r="D217" s="237"/>
      <c r="E217" s="237"/>
      <c r="F217" s="237"/>
      <c r="G217" s="238"/>
    </row>
    <row r="218" spans="1:7" s="125" customFormat="1" ht="15" customHeight="1">
      <c r="A218" s="104" t="s">
        <v>142</v>
      </c>
      <c r="B218" s="242"/>
      <c r="C218" s="243"/>
      <c r="D218" s="243"/>
      <c r="E218" s="243"/>
      <c r="F218" s="243"/>
      <c r="G218" s="244"/>
    </row>
    <row r="219" spans="1:7" s="125" customFormat="1">
      <c r="A219" s="104" t="s">
        <v>141</v>
      </c>
      <c r="B219" s="230"/>
      <c r="C219" s="231"/>
      <c r="D219" s="231"/>
      <c r="E219" s="231"/>
      <c r="F219" s="231"/>
      <c r="G219" s="232"/>
    </row>
    <row r="220" spans="1:7" s="126" customFormat="1" ht="16.5" customHeight="1">
      <c r="A220" s="236" t="str">
        <f>A72</f>
        <v>Porcentaje de sujetos obligados verificados en la  Dimensión Acciones de Capacitación</v>
      </c>
      <c r="B220" s="237"/>
      <c r="C220" s="237"/>
      <c r="D220" s="237"/>
      <c r="E220" s="237"/>
      <c r="F220" s="237"/>
      <c r="G220" s="238"/>
    </row>
    <row r="221" spans="1:7" s="125" customFormat="1" ht="15" customHeight="1">
      <c r="A221" s="104" t="s">
        <v>142</v>
      </c>
      <c r="B221" s="242"/>
      <c r="C221" s="243"/>
      <c r="D221" s="243"/>
      <c r="E221" s="243"/>
      <c r="F221" s="243"/>
      <c r="G221" s="244"/>
    </row>
    <row r="222" spans="1:7" s="125" customFormat="1">
      <c r="A222" s="104" t="s">
        <v>141</v>
      </c>
      <c r="B222" s="230"/>
      <c r="C222" s="231"/>
      <c r="D222" s="231"/>
      <c r="E222" s="231"/>
      <c r="F222" s="231"/>
      <c r="G222" s="232"/>
    </row>
    <row r="223" spans="1:7" s="126" customFormat="1" ht="16.5" customHeight="1">
      <c r="A223" s="236" t="str">
        <f>A78</f>
        <v xml:space="preserve">Porcentaje de actualización de Sujetos Obligados federales </v>
      </c>
      <c r="B223" s="237"/>
      <c r="C223" s="237"/>
      <c r="D223" s="237"/>
      <c r="E223" s="237"/>
      <c r="F223" s="237"/>
      <c r="G223" s="238"/>
    </row>
    <row r="224" spans="1:7" s="125" customFormat="1" ht="15" customHeight="1">
      <c r="A224" s="104" t="s">
        <v>142</v>
      </c>
      <c r="B224" s="242"/>
      <c r="C224" s="243"/>
      <c r="D224" s="243"/>
      <c r="E224" s="243"/>
      <c r="F224" s="243"/>
      <c r="G224" s="244"/>
    </row>
    <row r="225" spans="1:7" s="125" customFormat="1">
      <c r="A225" s="104" t="s">
        <v>141</v>
      </c>
      <c r="B225" s="230"/>
      <c r="C225" s="231"/>
      <c r="D225" s="231"/>
      <c r="E225" s="231"/>
      <c r="F225" s="231"/>
      <c r="G225" s="232"/>
    </row>
    <row r="226" spans="1:7" s="126" customFormat="1">
      <c r="A226" s="236" t="str">
        <f>A84</f>
        <v>Porcentaje de atención</v>
      </c>
      <c r="B226" s="237"/>
      <c r="C226" s="237"/>
      <c r="D226" s="237"/>
      <c r="E226" s="237"/>
      <c r="F226" s="237"/>
      <c r="G226" s="238"/>
    </row>
    <row r="227" spans="1:7" s="125" customFormat="1" ht="15" customHeight="1">
      <c r="A227" s="104" t="s">
        <v>142</v>
      </c>
      <c r="B227" s="242"/>
      <c r="C227" s="243"/>
      <c r="D227" s="243"/>
      <c r="E227" s="243"/>
      <c r="F227" s="243"/>
      <c r="G227" s="244"/>
    </row>
    <row r="228" spans="1:7" s="125" customFormat="1">
      <c r="A228" s="104" t="s">
        <v>141</v>
      </c>
      <c r="B228" s="230"/>
      <c r="C228" s="231"/>
      <c r="D228" s="231"/>
      <c r="E228" s="231"/>
      <c r="F228" s="231"/>
      <c r="G228" s="232"/>
    </row>
    <row r="229" spans="1:7" s="126" customFormat="1" ht="16.5" customHeight="1">
      <c r="A229" s="236" t="str">
        <f>A90</f>
        <v>Porcentaje de generación de productos estadísticos</v>
      </c>
      <c r="B229" s="237"/>
      <c r="C229" s="237"/>
      <c r="D229" s="237"/>
      <c r="E229" s="237"/>
      <c r="F229" s="237"/>
      <c r="G229" s="238"/>
    </row>
    <row r="230" spans="1:7" s="125" customFormat="1" ht="15" customHeight="1">
      <c r="A230" s="104" t="s">
        <v>142</v>
      </c>
      <c r="B230" s="242"/>
      <c r="C230" s="243"/>
      <c r="D230" s="243"/>
      <c r="E230" s="243"/>
      <c r="F230" s="243"/>
      <c r="G230" s="244"/>
    </row>
    <row r="231" spans="1:7" s="125" customFormat="1">
      <c r="A231" s="104" t="s">
        <v>141</v>
      </c>
      <c r="B231" s="230"/>
      <c r="C231" s="231"/>
      <c r="D231" s="231"/>
      <c r="E231" s="231"/>
      <c r="F231" s="231"/>
      <c r="G231" s="232"/>
    </row>
    <row r="232" spans="1:7" s="125" customFormat="1" ht="16.5" customHeight="1">
      <c r="A232" s="236" t="str">
        <f>A96</f>
        <v>Porcentaje de solicitudes de información atendidas oportunamente por parte de los sujeto obligados</v>
      </c>
      <c r="B232" s="237"/>
      <c r="C232" s="237"/>
      <c r="D232" s="237"/>
      <c r="E232" s="237"/>
      <c r="F232" s="237"/>
      <c r="G232" s="238"/>
    </row>
    <row r="233" spans="1:7" s="126" customFormat="1" ht="15" customHeight="1">
      <c r="A233" s="104" t="s">
        <v>142</v>
      </c>
      <c r="B233" s="242"/>
      <c r="C233" s="243"/>
      <c r="D233" s="243"/>
      <c r="E233" s="243"/>
      <c r="F233" s="243"/>
      <c r="G233" s="244"/>
    </row>
    <row r="234" spans="1:7" s="125" customFormat="1">
      <c r="A234" s="104" t="s">
        <v>141</v>
      </c>
      <c r="B234" s="230"/>
      <c r="C234" s="231"/>
      <c r="D234" s="231"/>
      <c r="E234" s="231"/>
      <c r="F234" s="231"/>
      <c r="G234" s="232"/>
    </row>
    <row r="235" spans="1:7" s="125" customFormat="1" ht="15" customHeight="1">
      <c r="A235" s="236" t="str">
        <f>A102</f>
        <v>Grado de inconformidad de los solicitantes con las respuestas recibidas</v>
      </c>
      <c r="B235" s="237"/>
      <c r="C235" s="237"/>
      <c r="D235" s="237"/>
      <c r="E235" s="237"/>
      <c r="F235" s="237"/>
      <c r="G235" s="238"/>
    </row>
    <row r="236" spans="1:7" s="126" customFormat="1" ht="15" customHeight="1">
      <c r="A236" s="104" t="s">
        <v>142</v>
      </c>
      <c r="B236" s="242"/>
      <c r="C236" s="243"/>
      <c r="D236" s="243"/>
      <c r="E236" s="243"/>
      <c r="F236" s="243"/>
      <c r="G236" s="244"/>
    </row>
    <row r="237" spans="1:7" s="125" customFormat="1">
      <c r="A237" s="104" t="s">
        <v>138</v>
      </c>
      <c r="B237" s="230"/>
      <c r="C237" s="231"/>
      <c r="D237" s="231"/>
      <c r="E237" s="231"/>
      <c r="F237" s="231"/>
      <c r="G237" s="232"/>
    </row>
    <row r="238" spans="1:7" s="125" customFormat="1">
      <c r="A238" s="236" t="str">
        <f>A108</f>
        <v xml:space="preserve">Índice de Acceso a la Información Pública </v>
      </c>
      <c r="B238" s="237"/>
      <c r="C238" s="237"/>
      <c r="D238" s="237"/>
      <c r="E238" s="237"/>
      <c r="F238" s="237"/>
      <c r="G238" s="238"/>
    </row>
    <row r="239" spans="1:7" s="126" customFormat="1">
      <c r="A239" s="104" t="s">
        <v>142</v>
      </c>
      <c r="B239" s="242"/>
      <c r="C239" s="243"/>
      <c r="D239" s="243"/>
      <c r="E239" s="243"/>
      <c r="F239" s="243"/>
      <c r="G239" s="244"/>
    </row>
    <row r="240" spans="1:7" s="126" customFormat="1" ht="15" customHeight="1">
      <c r="A240" s="104" t="s">
        <v>138</v>
      </c>
      <c r="B240" s="230"/>
      <c r="C240" s="231"/>
      <c r="D240" s="231"/>
      <c r="E240" s="231"/>
      <c r="F240" s="231"/>
      <c r="G240" s="232"/>
    </row>
    <row r="241" spans="1:7" s="125" customFormat="1">
      <c r="A241" s="236" t="str">
        <f>A116</f>
        <v xml:space="preserve">Porcentaje de propuestas de ajustes </v>
      </c>
      <c r="B241" s="237"/>
      <c r="C241" s="237"/>
      <c r="D241" s="237"/>
      <c r="E241" s="237"/>
      <c r="F241" s="237"/>
      <c r="G241" s="238"/>
    </row>
    <row r="242" spans="1:7" s="125" customFormat="1">
      <c r="A242" s="104" t="s">
        <v>142</v>
      </c>
      <c r="B242" s="242"/>
      <c r="C242" s="243"/>
      <c r="D242" s="243"/>
      <c r="E242" s="243"/>
      <c r="F242" s="243"/>
      <c r="G242" s="244"/>
    </row>
    <row r="243" spans="1:7" s="125" customFormat="1" ht="15" customHeight="1">
      <c r="A243" s="104" t="s">
        <v>138</v>
      </c>
      <c r="B243" s="230"/>
      <c r="C243" s="231"/>
      <c r="D243" s="231"/>
      <c r="E243" s="231"/>
      <c r="F243" s="231"/>
      <c r="G243" s="232"/>
    </row>
    <row r="244" spans="1:7" s="125" customFormat="1">
      <c r="A244" s="236" t="str">
        <f>A122</f>
        <v>Porcentaje de herramientas desarrolladas</v>
      </c>
      <c r="B244" s="237"/>
      <c r="C244" s="237"/>
      <c r="D244" s="237"/>
      <c r="E244" s="237"/>
      <c r="F244" s="237"/>
      <c r="G244" s="238"/>
    </row>
    <row r="245" spans="1:7" s="125" customFormat="1" ht="93.75" customHeight="1">
      <c r="A245" s="104" t="s">
        <v>142</v>
      </c>
      <c r="B245" s="239" t="s">
        <v>1241</v>
      </c>
      <c r="C245" s="240"/>
      <c r="D245" s="240"/>
      <c r="E245" s="240"/>
      <c r="F245" s="240"/>
      <c r="G245" s="241"/>
    </row>
    <row r="246" spans="1:7" s="125" customFormat="1" ht="15" customHeight="1">
      <c r="A246" s="104" t="s">
        <v>138</v>
      </c>
      <c r="B246" s="230"/>
      <c r="C246" s="231"/>
      <c r="D246" s="231"/>
      <c r="E246" s="231"/>
      <c r="F246" s="231"/>
      <c r="G246" s="232"/>
    </row>
    <row r="247" spans="1:7" s="125" customFormat="1">
      <c r="A247" s="236" t="str">
        <f>A128</f>
        <v>Porcentaje de cálculo del Índice Global de Cumplimiento de los Portales de Transparencia (IGCPI) de los sujetos obligados del ámbito federal</v>
      </c>
      <c r="B247" s="237"/>
      <c r="C247" s="237"/>
      <c r="D247" s="237"/>
      <c r="E247" s="237"/>
      <c r="F247" s="237"/>
      <c r="G247" s="238"/>
    </row>
    <row r="248" spans="1:7" s="125" customFormat="1">
      <c r="A248" s="104" t="s">
        <v>142</v>
      </c>
      <c r="B248" s="242"/>
      <c r="C248" s="243"/>
      <c r="D248" s="243"/>
      <c r="E248" s="243"/>
      <c r="F248" s="243"/>
      <c r="G248" s="244"/>
    </row>
    <row r="249" spans="1:7" s="125" customFormat="1">
      <c r="A249" s="104" t="s">
        <v>138</v>
      </c>
      <c r="B249" s="230"/>
      <c r="C249" s="231"/>
      <c r="D249" s="231"/>
      <c r="E249" s="231"/>
      <c r="F249" s="231"/>
      <c r="G249" s="232"/>
    </row>
    <row r="250" spans="1:7" s="125" customFormat="1">
      <c r="A250" s="236" t="str">
        <f>A134</f>
        <v>Porcentaje de herramientas desarrolladas</v>
      </c>
      <c r="B250" s="237"/>
      <c r="C250" s="237"/>
      <c r="D250" s="237"/>
      <c r="E250" s="237"/>
      <c r="F250" s="237"/>
      <c r="G250" s="238"/>
    </row>
    <row r="251" spans="1:7" s="125" customFormat="1" ht="83.25" customHeight="1">
      <c r="A251" s="104" t="s">
        <v>142</v>
      </c>
      <c r="B251" s="239" t="s">
        <v>1242</v>
      </c>
      <c r="C251" s="240"/>
      <c r="D251" s="240"/>
      <c r="E251" s="240"/>
      <c r="F251" s="240"/>
      <c r="G251" s="241"/>
    </row>
    <row r="252" spans="1:7" s="125" customFormat="1">
      <c r="A252" s="104" t="s">
        <v>138</v>
      </c>
      <c r="B252" s="242"/>
      <c r="C252" s="243"/>
      <c r="D252" s="243"/>
      <c r="E252" s="243"/>
      <c r="F252" s="243"/>
      <c r="G252" s="244"/>
    </row>
    <row r="253" spans="1:7" s="125" customFormat="1">
      <c r="A253" s="236" t="str">
        <f>A140</f>
        <v>Porcentaje de cálculo del Índice Global de Calidad de las Respuestas Otorgadas a las Solicitudes de Acceso a la Información (IGCR) por parte de los sujetos obligados del ámbito federal</v>
      </c>
      <c r="B253" s="237"/>
      <c r="C253" s="237"/>
      <c r="D253" s="237"/>
      <c r="E253" s="237"/>
      <c r="F253" s="237"/>
      <c r="G253" s="238"/>
    </row>
    <row r="254" spans="1:7" s="125" customFormat="1" ht="16.5" customHeight="1">
      <c r="A254" s="104" t="s">
        <v>142</v>
      </c>
      <c r="B254" s="242"/>
      <c r="C254" s="243"/>
      <c r="D254" s="243"/>
      <c r="E254" s="243"/>
      <c r="F254" s="243"/>
      <c r="G254" s="244"/>
    </row>
    <row r="255" spans="1:7" s="125" customFormat="1" ht="15" customHeight="1">
      <c r="A255" s="104" t="s">
        <v>138</v>
      </c>
      <c r="B255" s="230"/>
      <c r="C255" s="231"/>
      <c r="D255" s="231"/>
      <c r="E255" s="231"/>
      <c r="F255" s="231"/>
      <c r="G255" s="232"/>
    </row>
    <row r="256" spans="1:7" s="125" customFormat="1">
      <c r="A256" s="236" t="str">
        <f>A146</f>
        <v>Porcentaje de herramientas desarrolladas</v>
      </c>
      <c r="B256" s="237"/>
      <c r="C256" s="237"/>
      <c r="D256" s="237"/>
      <c r="E256" s="237"/>
      <c r="F256" s="237"/>
      <c r="G256" s="238"/>
    </row>
    <row r="257" spans="1:7" s="125" customFormat="1" ht="82.5" customHeight="1">
      <c r="A257" s="104" t="s">
        <v>142</v>
      </c>
      <c r="B257" s="239" t="s">
        <v>1243</v>
      </c>
      <c r="C257" s="240"/>
      <c r="D257" s="240"/>
      <c r="E257" s="240"/>
      <c r="F257" s="240"/>
      <c r="G257" s="241"/>
    </row>
    <row r="258" spans="1:7" s="125" customFormat="1" ht="15" customHeight="1">
      <c r="A258" s="104" t="s">
        <v>138</v>
      </c>
      <c r="B258" s="230"/>
      <c r="C258" s="231"/>
      <c r="D258" s="231"/>
      <c r="E258" s="231"/>
      <c r="F258" s="231"/>
      <c r="G258" s="232"/>
    </row>
    <row r="259" spans="1:7" s="125" customFormat="1">
      <c r="A259" s="236" t="str">
        <f>A152</f>
        <v>Porcentaje de gestiones realizadas</v>
      </c>
      <c r="B259" s="237"/>
      <c r="C259" s="237"/>
      <c r="D259" s="237"/>
      <c r="E259" s="237"/>
      <c r="F259" s="237"/>
      <c r="G259" s="238"/>
    </row>
    <row r="260" spans="1:7" s="125" customFormat="1" ht="16.5" customHeight="1">
      <c r="A260" s="104" t="s">
        <v>142</v>
      </c>
      <c r="B260" s="242"/>
      <c r="C260" s="243"/>
      <c r="D260" s="243"/>
      <c r="E260" s="243"/>
      <c r="F260" s="243"/>
      <c r="G260" s="244"/>
    </row>
    <row r="261" spans="1:7" s="125" customFormat="1" ht="15" customHeight="1">
      <c r="A261" s="104" t="s">
        <v>138</v>
      </c>
      <c r="B261" s="230"/>
      <c r="C261" s="231"/>
      <c r="D261" s="231"/>
      <c r="E261" s="231"/>
      <c r="F261" s="231"/>
      <c r="G261" s="232"/>
    </row>
    <row r="262" spans="1:7" s="125" customFormat="1">
      <c r="A262" s="236" t="str">
        <f>A158</f>
        <v>Porcentaje de cálculo del Índice Global del Desempeño de las Unidades de Transparencia (IGDUT) de los sujetos obligados del ámbito federal</v>
      </c>
      <c r="B262" s="237"/>
      <c r="C262" s="237"/>
      <c r="D262" s="237"/>
      <c r="E262" s="237"/>
      <c r="F262" s="237"/>
      <c r="G262" s="238"/>
    </row>
    <row r="263" spans="1:7" s="125" customFormat="1">
      <c r="A263" s="104" t="s">
        <v>142</v>
      </c>
      <c r="B263" s="242"/>
      <c r="C263" s="243"/>
      <c r="D263" s="243"/>
      <c r="E263" s="243"/>
      <c r="F263" s="243"/>
      <c r="G263" s="244"/>
    </row>
    <row r="264" spans="1:7" s="125" customFormat="1">
      <c r="A264" s="104" t="s">
        <v>138</v>
      </c>
      <c r="B264" s="230"/>
      <c r="C264" s="231"/>
      <c r="D264" s="231"/>
      <c r="E264" s="231"/>
      <c r="F264" s="231"/>
      <c r="G264" s="232"/>
    </row>
    <row r="265" spans="1:7" s="125" customFormat="1" ht="15" customHeight="1">
      <c r="A265" s="236" t="str">
        <f>A164</f>
        <v>Porcentaje de herramientas desarrolladas</v>
      </c>
      <c r="B265" s="237"/>
      <c r="C265" s="237"/>
      <c r="D265" s="237"/>
      <c r="E265" s="237"/>
      <c r="F265" s="237"/>
      <c r="G265" s="238"/>
    </row>
    <row r="266" spans="1:7" s="125" customFormat="1" ht="16.5" customHeight="1">
      <c r="A266" s="104" t="s">
        <v>142</v>
      </c>
      <c r="B266" s="242"/>
      <c r="C266" s="243"/>
      <c r="D266" s="243"/>
      <c r="E266" s="243"/>
      <c r="F266" s="243"/>
      <c r="G266" s="244"/>
    </row>
    <row r="267" spans="1:7" s="125" customFormat="1" ht="15" customHeight="1">
      <c r="A267" s="104" t="s">
        <v>138</v>
      </c>
      <c r="B267" s="230"/>
      <c r="C267" s="231"/>
      <c r="D267" s="231"/>
      <c r="E267" s="231"/>
      <c r="F267" s="231"/>
      <c r="G267" s="232"/>
    </row>
    <row r="268" spans="1:7" s="125" customFormat="1">
      <c r="A268" s="236" t="str">
        <f>A170</f>
        <v>Porcentaje de cálculo del Índice Global de Capacitación (IGCAP) de los sujetos obligados del ámbito federal</v>
      </c>
      <c r="B268" s="237"/>
      <c r="C268" s="237"/>
      <c r="D268" s="237"/>
      <c r="E268" s="237"/>
      <c r="F268" s="237"/>
      <c r="G268" s="238"/>
    </row>
    <row r="269" spans="1:7" s="125" customFormat="1">
      <c r="A269" s="104" t="s">
        <v>142</v>
      </c>
      <c r="B269" s="286"/>
      <c r="C269" s="287"/>
      <c r="D269" s="287"/>
      <c r="E269" s="287"/>
      <c r="F269" s="287"/>
      <c r="G269" s="288"/>
    </row>
    <row r="270" spans="1:7" s="125" customFormat="1">
      <c r="A270" s="104" t="s">
        <v>138</v>
      </c>
      <c r="B270" s="242"/>
      <c r="C270" s="243"/>
      <c r="D270" s="243"/>
      <c r="E270" s="243"/>
      <c r="F270" s="243"/>
      <c r="G270" s="244"/>
    </row>
    <row r="271" spans="1:7" s="125" customFormat="1" ht="15" customHeight="1">
      <c r="A271" s="236" t="str">
        <f>A176</f>
        <v>Porcentaje de cobertura de seguimiento</v>
      </c>
      <c r="B271" s="237"/>
      <c r="C271" s="237"/>
      <c r="D271" s="237"/>
      <c r="E271" s="237"/>
      <c r="F271" s="237"/>
      <c r="G271" s="238"/>
    </row>
    <row r="272" spans="1:7" s="125" customFormat="1" ht="16.5" customHeight="1">
      <c r="A272" s="104" t="s">
        <v>142</v>
      </c>
      <c r="B272" s="239" t="s">
        <v>1244</v>
      </c>
      <c r="C272" s="240"/>
      <c r="D272" s="240"/>
      <c r="E272" s="240"/>
      <c r="F272" s="240"/>
      <c r="G272" s="241"/>
    </row>
    <row r="273" spans="1:7" s="125" customFormat="1" ht="15" customHeight="1">
      <c r="A273" s="104" t="s">
        <v>138</v>
      </c>
      <c r="B273" s="230"/>
      <c r="C273" s="231"/>
      <c r="D273" s="231"/>
      <c r="E273" s="231"/>
      <c r="F273" s="231"/>
      <c r="G273" s="232"/>
    </row>
    <row r="274" spans="1:7" s="125" customFormat="1">
      <c r="A274" s="236" t="str">
        <f>A182</f>
        <v>Porcentaje de seguimiento</v>
      </c>
      <c r="B274" s="237"/>
      <c r="C274" s="237"/>
      <c r="D274" s="237"/>
      <c r="E274" s="237"/>
      <c r="F274" s="237"/>
      <c r="G274" s="238"/>
    </row>
    <row r="275" spans="1:7" s="125" customFormat="1" ht="16.5" customHeight="1">
      <c r="A275" s="104" t="s">
        <v>142</v>
      </c>
      <c r="B275" s="239" t="s">
        <v>1245</v>
      </c>
      <c r="C275" s="240"/>
      <c r="D275" s="240"/>
      <c r="E275" s="240"/>
      <c r="F275" s="240"/>
      <c r="G275" s="241"/>
    </row>
    <row r="276" spans="1:7" s="125" customFormat="1">
      <c r="A276" s="104" t="s">
        <v>138</v>
      </c>
      <c r="B276" s="242"/>
      <c r="C276" s="243"/>
      <c r="D276" s="243"/>
      <c r="E276" s="243"/>
      <c r="F276" s="243"/>
      <c r="G276" s="244"/>
    </row>
    <row r="277" spans="1:7" s="125" customFormat="1" ht="15" customHeight="1">
      <c r="A277" s="236" t="str">
        <f>A188</f>
        <v>Porcentaje de atención de la demanda de reportes estadísticos para la toma de decisiones</v>
      </c>
      <c r="B277" s="237"/>
      <c r="C277" s="237"/>
      <c r="D277" s="237"/>
      <c r="E277" s="237"/>
      <c r="F277" s="237"/>
      <c r="G277" s="238"/>
    </row>
    <row r="278" spans="1:7" s="125" customFormat="1" ht="16.5" customHeight="1">
      <c r="A278" s="104" t="s">
        <v>142</v>
      </c>
      <c r="B278" s="180"/>
      <c r="C278" s="180"/>
      <c r="D278" s="180"/>
      <c r="E278" s="180"/>
      <c r="F278" s="180"/>
      <c r="G278" s="180"/>
    </row>
    <row r="279" spans="1:7" s="125" customFormat="1" ht="15" customHeight="1">
      <c r="A279" s="104" t="s">
        <v>138</v>
      </c>
      <c r="B279" s="230"/>
      <c r="C279" s="231"/>
      <c r="D279" s="231"/>
      <c r="E279" s="231"/>
      <c r="F279" s="231"/>
      <c r="G279" s="232"/>
    </row>
    <row r="280" spans="1:7" s="125" customFormat="1" ht="15" customHeight="1">
      <c r="A280" s="236" t="str">
        <f>A194</f>
        <v>Porcentaje de estadísticas de Transparencia y de Acceso a la Información en el ámbito federal</v>
      </c>
      <c r="B280" s="237"/>
      <c r="C280" s="237"/>
      <c r="D280" s="237"/>
      <c r="E280" s="237"/>
      <c r="F280" s="237"/>
      <c r="G280" s="238"/>
    </row>
    <row r="281" spans="1:7" s="125" customFormat="1" ht="16.5" customHeight="1">
      <c r="A281" s="104" t="s">
        <v>142</v>
      </c>
      <c r="B281" s="239" t="s">
        <v>1246</v>
      </c>
      <c r="C281" s="240"/>
      <c r="D281" s="240"/>
      <c r="E281" s="240"/>
      <c r="F281" s="240"/>
      <c r="G281" s="241"/>
    </row>
    <row r="282" spans="1:7" s="125" customFormat="1" ht="15" customHeight="1">
      <c r="A282" s="104" t="s">
        <v>138</v>
      </c>
      <c r="B282" s="230"/>
      <c r="C282" s="231"/>
      <c r="D282" s="231"/>
      <c r="E282" s="231"/>
      <c r="F282" s="231"/>
      <c r="G282" s="232"/>
    </row>
    <row r="283" spans="1:7" s="125" customFormat="1" ht="15" customHeight="1">
      <c r="A283" s="236" t="str">
        <f>A200</f>
        <v>Porcentaje de obtención y procesamiento de los datos necesarios para elaborar el Informe Anual</v>
      </c>
      <c r="B283" s="237"/>
      <c r="C283" s="237"/>
      <c r="D283" s="237"/>
      <c r="E283" s="237"/>
      <c r="F283" s="237"/>
      <c r="G283" s="238"/>
    </row>
    <row r="284" spans="1:7" s="125" customFormat="1" ht="16.5" customHeight="1">
      <c r="A284" s="104" t="s">
        <v>142</v>
      </c>
      <c r="B284" s="239" t="s">
        <v>1247</v>
      </c>
      <c r="C284" s="240"/>
      <c r="D284" s="240"/>
      <c r="E284" s="240"/>
      <c r="F284" s="240"/>
      <c r="G284" s="241"/>
    </row>
    <row r="285" spans="1:7" s="125" customFormat="1" ht="15" customHeight="1">
      <c r="A285" s="104" t="s">
        <v>138</v>
      </c>
      <c r="B285" s="230"/>
      <c r="C285" s="231"/>
      <c r="D285" s="231"/>
      <c r="E285" s="231"/>
      <c r="F285" s="231"/>
      <c r="G285" s="232"/>
    </row>
    <row r="286" spans="1:7" s="125" customFormat="1">
      <c r="A286" s="233" t="s">
        <v>35</v>
      </c>
      <c r="B286" s="234"/>
      <c r="C286" s="234"/>
      <c r="D286" s="234"/>
      <c r="E286" s="234"/>
      <c r="F286" s="234"/>
      <c r="G286" s="235"/>
    </row>
    <row r="287" spans="1:7" s="125" customFormat="1" ht="16.5" customHeight="1">
      <c r="A287" s="217" t="str">
        <f>A32</f>
        <v>Índice de aumento y dispersión del Índice Compuesto del Cumplimiento de Obligaciones de Transparencia (ICCOT)</v>
      </c>
      <c r="B287" s="218"/>
      <c r="C287" s="218"/>
      <c r="D287" s="218"/>
      <c r="E287" s="218"/>
      <c r="F287" s="218"/>
      <c r="G287" s="219"/>
    </row>
    <row r="288" spans="1:7" s="125" customFormat="1">
      <c r="A288" s="127" t="s">
        <v>275</v>
      </c>
      <c r="B288" s="220"/>
      <c r="C288" s="221"/>
      <c r="D288" s="221"/>
      <c r="E288" s="221"/>
      <c r="F288" s="221"/>
      <c r="G288" s="222"/>
    </row>
    <row r="289" spans="1:7" s="126" customFormat="1">
      <c r="A289" s="127" t="s">
        <v>139</v>
      </c>
      <c r="B289" s="220"/>
      <c r="C289" s="221"/>
      <c r="D289" s="221"/>
      <c r="E289" s="221"/>
      <c r="F289" s="221"/>
      <c r="G289" s="222"/>
    </row>
    <row r="290" spans="1:7" s="125" customFormat="1" ht="33">
      <c r="A290" s="127" t="s">
        <v>276</v>
      </c>
      <c r="B290" s="223" t="s">
        <v>115</v>
      </c>
      <c r="C290" s="224"/>
      <c r="D290" s="224"/>
      <c r="E290" s="224"/>
      <c r="F290" s="224"/>
      <c r="G290" s="225"/>
    </row>
    <row r="291" spans="1:7" s="125" customFormat="1" ht="16.5" customHeight="1">
      <c r="A291" s="217" t="str">
        <f>A40</f>
        <v>Índice Compuesto del Cumplimiento de Obligaciones de Transparencia (ICCOT)</v>
      </c>
      <c r="B291" s="218"/>
      <c r="C291" s="218"/>
      <c r="D291" s="218"/>
      <c r="E291" s="218"/>
      <c r="F291" s="218"/>
      <c r="G291" s="219"/>
    </row>
    <row r="292" spans="1:7" s="125" customFormat="1">
      <c r="A292" s="127" t="s">
        <v>275</v>
      </c>
      <c r="B292" s="220"/>
      <c r="C292" s="221"/>
      <c r="D292" s="221"/>
      <c r="E292" s="221"/>
      <c r="F292" s="221"/>
      <c r="G292" s="222"/>
    </row>
    <row r="293" spans="1:7" s="125" customFormat="1">
      <c r="A293" s="127" t="s">
        <v>139</v>
      </c>
      <c r="B293" s="220"/>
      <c r="C293" s="221"/>
      <c r="D293" s="221"/>
      <c r="E293" s="221"/>
      <c r="F293" s="221"/>
      <c r="G293" s="222"/>
    </row>
    <row r="294" spans="1:7" s="125" customFormat="1" ht="33">
      <c r="A294" s="127" t="s">
        <v>276</v>
      </c>
      <c r="B294" s="223" t="s">
        <v>115</v>
      </c>
      <c r="C294" s="224"/>
      <c r="D294" s="224"/>
      <c r="E294" s="224"/>
      <c r="F294" s="224"/>
      <c r="G294" s="225"/>
    </row>
    <row r="295" spans="1:7" s="125" customFormat="1" ht="16.5" customHeight="1">
      <c r="A295" s="217" t="str">
        <f>A48</f>
        <v>Porcentaje de herramientas ajustadas.</v>
      </c>
      <c r="B295" s="218"/>
      <c r="C295" s="218"/>
      <c r="D295" s="218"/>
      <c r="E295" s="218"/>
      <c r="F295" s="218"/>
      <c r="G295" s="219"/>
    </row>
    <row r="296" spans="1:7" s="125" customFormat="1">
      <c r="A296" s="127" t="s">
        <v>275</v>
      </c>
      <c r="B296" s="220"/>
      <c r="C296" s="221"/>
      <c r="D296" s="221"/>
      <c r="E296" s="221"/>
      <c r="F296" s="221"/>
      <c r="G296" s="222"/>
    </row>
    <row r="297" spans="1:7" s="125" customFormat="1">
      <c r="A297" s="127" t="s">
        <v>139</v>
      </c>
      <c r="B297" s="220"/>
      <c r="C297" s="221"/>
      <c r="D297" s="221"/>
      <c r="E297" s="221"/>
      <c r="F297" s="221"/>
      <c r="G297" s="222"/>
    </row>
    <row r="298" spans="1:7" s="125" customFormat="1" ht="33">
      <c r="A298" s="127" t="s">
        <v>276</v>
      </c>
      <c r="B298" s="223" t="s">
        <v>115</v>
      </c>
      <c r="C298" s="224"/>
      <c r="D298" s="224"/>
      <c r="E298" s="224"/>
      <c r="F298" s="224"/>
      <c r="G298" s="225"/>
    </row>
    <row r="299" spans="1:7" s="125" customFormat="1">
      <c r="A299" s="217" t="str">
        <f>A54</f>
        <v>Porcentaje de sujetos obligados verificados en Dimensión Portales</v>
      </c>
      <c r="B299" s="218"/>
      <c r="C299" s="218"/>
      <c r="D299" s="218"/>
      <c r="E299" s="218"/>
      <c r="F299" s="218"/>
      <c r="G299" s="219"/>
    </row>
    <row r="300" spans="1:7" s="125" customFormat="1">
      <c r="A300" s="127" t="s">
        <v>275</v>
      </c>
      <c r="B300" s="220"/>
      <c r="C300" s="221"/>
      <c r="D300" s="221"/>
      <c r="E300" s="221"/>
      <c r="F300" s="221"/>
      <c r="G300" s="222"/>
    </row>
    <row r="301" spans="1:7" s="126" customFormat="1">
      <c r="A301" s="127" t="s">
        <v>139</v>
      </c>
      <c r="B301" s="220"/>
      <c r="C301" s="221"/>
      <c r="D301" s="221"/>
      <c r="E301" s="221"/>
      <c r="F301" s="221"/>
      <c r="G301" s="222"/>
    </row>
    <row r="302" spans="1:7" s="125" customFormat="1" ht="33">
      <c r="A302" s="127" t="s">
        <v>276</v>
      </c>
      <c r="B302" s="223" t="s">
        <v>115</v>
      </c>
      <c r="C302" s="224"/>
      <c r="D302" s="224"/>
      <c r="E302" s="224"/>
      <c r="F302" s="224"/>
      <c r="G302" s="225"/>
    </row>
    <row r="303" spans="1:7" s="125" customFormat="1" ht="16.5" customHeight="1">
      <c r="A303" s="217" t="str">
        <f>A60</f>
        <v xml:space="preserve">Porcentaje de sujetos obligados verificados en la Dimensión Respuestas a Solicitudes de Información </v>
      </c>
      <c r="B303" s="218"/>
      <c r="C303" s="218"/>
      <c r="D303" s="218"/>
      <c r="E303" s="218"/>
      <c r="F303" s="218"/>
      <c r="G303" s="219"/>
    </row>
    <row r="304" spans="1:7" s="125" customFormat="1">
      <c r="A304" s="127" t="s">
        <v>275</v>
      </c>
      <c r="B304" s="220"/>
      <c r="C304" s="221"/>
      <c r="D304" s="221"/>
      <c r="E304" s="221"/>
      <c r="F304" s="221"/>
      <c r="G304" s="222"/>
    </row>
    <row r="305" spans="1:7" s="125" customFormat="1">
      <c r="A305" s="127" t="s">
        <v>139</v>
      </c>
      <c r="B305" s="220"/>
      <c r="C305" s="221"/>
      <c r="D305" s="221"/>
      <c r="E305" s="221"/>
      <c r="F305" s="221"/>
      <c r="G305" s="222"/>
    </row>
    <row r="306" spans="1:7" s="125" customFormat="1" ht="33">
      <c r="A306" s="127" t="s">
        <v>276</v>
      </c>
      <c r="B306" s="223" t="s">
        <v>115</v>
      </c>
      <c r="C306" s="224"/>
      <c r="D306" s="224"/>
      <c r="E306" s="224"/>
      <c r="F306" s="224"/>
      <c r="G306" s="225"/>
    </row>
    <row r="307" spans="1:7" s="125" customFormat="1">
      <c r="A307" s="217" t="str">
        <f>A66</f>
        <v xml:space="preserve">Porcentaje de sujetos obligados verificados en la  Dimensión Unidades de Transparencia </v>
      </c>
      <c r="B307" s="218"/>
      <c r="C307" s="218"/>
      <c r="D307" s="218"/>
      <c r="E307" s="218"/>
      <c r="F307" s="218"/>
      <c r="G307" s="219"/>
    </row>
    <row r="308" spans="1:7" s="125" customFormat="1">
      <c r="A308" s="127" t="s">
        <v>275</v>
      </c>
      <c r="B308" s="220"/>
      <c r="C308" s="221"/>
      <c r="D308" s="221"/>
      <c r="E308" s="221"/>
      <c r="F308" s="221"/>
      <c r="G308" s="222"/>
    </row>
    <row r="309" spans="1:7" s="125" customFormat="1">
      <c r="A309" s="127" t="s">
        <v>139</v>
      </c>
      <c r="B309" s="220"/>
      <c r="C309" s="221"/>
      <c r="D309" s="221"/>
      <c r="E309" s="221"/>
      <c r="F309" s="221"/>
      <c r="G309" s="222"/>
    </row>
    <row r="310" spans="1:7" s="125" customFormat="1" ht="33">
      <c r="A310" s="127" t="s">
        <v>276</v>
      </c>
      <c r="B310" s="223" t="s">
        <v>115</v>
      </c>
      <c r="C310" s="224"/>
      <c r="D310" s="224"/>
      <c r="E310" s="224"/>
      <c r="F310" s="224"/>
      <c r="G310" s="225"/>
    </row>
    <row r="311" spans="1:7" s="125" customFormat="1" ht="16.5" customHeight="1">
      <c r="A311" s="217" t="str">
        <f>A72</f>
        <v>Porcentaje de sujetos obligados verificados en la  Dimensión Acciones de Capacitación</v>
      </c>
      <c r="B311" s="218"/>
      <c r="C311" s="218"/>
      <c r="D311" s="218"/>
      <c r="E311" s="218"/>
      <c r="F311" s="218"/>
      <c r="G311" s="219"/>
    </row>
    <row r="312" spans="1:7" s="125" customFormat="1">
      <c r="A312" s="127" t="s">
        <v>275</v>
      </c>
      <c r="B312" s="220"/>
      <c r="C312" s="221"/>
      <c r="D312" s="221"/>
      <c r="E312" s="221"/>
      <c r="F312" s="221"/>
      <c r="G312" s="222"/>
    </row>
    <row r="313" spans="1:7" s="125" customFormat="1">
      <c r="A313" s="127" t="s">
        <v>139</v>
      </c>
      <c r="B313" s="220"/>
      <c r="C313" s="221"/>
      <c r="D313" s="221"/>
      <c r="E313" s="221"/>
      <c r="F313" s="221"/>
      <c r="G313" s="222"/>
    </row>
    <row r="314" spans="1:7" s="125" customFormat="1" ht="33">
      <c r="A314" s="127" t="s">
        <v>276</v>
      </c>
      <c r="B314" s="223" t="s">
        <v>115</v>
      </c>
      <c r="C314" s="224"/>
      <c r="D314" s="224"/>
      <c r="E314" s="224"/>
      <c r="F314" s="224"/>
      <c r="G314" s="225"/>
    </row>
    <row r="315" spans="1:7" s="125" customFormat="1" ht="16.5" customHeight="1">
      <c r="A315" s="217" t="str">
        <f>A78</f>
        <v xml:space="preserve">Porcentaje de actualización de Sujetos Obligados federales </v>
      </c>
      <c r="B315" s="218"/>
      <c r="C315" s="218"/>
      <c r="D315" s="218"/>
      <c r="E315" s="218"/>
      <c r="F315" s="218"/>
      <c r="G315" s="219"/>
    </row>
    <row r="316" spans="1:7" s="125" customFormat="1">
      <c r="A316" s="127" t="s">
        <v>275</v>
      </c>
      <c r="B316" s="220"/>
      <c r="C316" s="221"/>
      <c r="D316" s="221"/>
      <c r="E316" s="221"/>
      <c r="F316" s="221"/>
      <c r="G316" s="222"/>
    </row>
    <row r="317" spans="1:7" s="125" customFormat="1">
      <c r="A317" s="127" t="s">
        <v>139</v>
      </c>
      <c r="B317" s="220"/>
      <c r="C317" s="221"/>
      <c r="D317" s="221"/>
      <c r="E317" s="221"/>
      <c r="F317" s="221"/>
      <c r="G317" s="222"/>
    </row>
    <row r="318" spans="1:7" s="125" customFormat="1" ht="33">
      <c r="A318" s="127" t="s">
        <v>276</v>
      </c>
      <c r="B318" s="223" t="s">
        <v>115</v>
      </c>
      <c r="C318" s="224"/>
      <c r="D318" s="224"/>
      <c r="E318" s="224"/>
      <c r="F318" s="224"/>
      <c r="G318" s="225"/>
    </row>
    <row r="319" spans="1:7" s="125" customFormat="1">
      <c r="A319" s="217" t="str">
        <f>A84</f>
        <v>Porcentaje de atención</v>
      </c>
      <c r="B319" s="218"/>
      <c r="C319" s="218"/>
      <c r="D319" s="218"/>
      <c r="E319" s="218"/>
      <c r="F319" s="218"/>
      <c r="G319" s="219"/>
    </row>
    <row r="320" spans="1:7" s="125" customFormat="1">
      <c r="A320" s="127" t="s">
        <v>275</v>
      </c>
      <c r="B320" s="220"/>
      <c r="C320" s="221"/>
      <c r="D320" s="221"/>
      <c r="E320" s="221"/>
      <c r="F320" s="221"/>
      <c r="G320" s="222"/>
    </row>
    <row r="321" spans="1:7" s="125" customFormat="1">
      <c r="A321" s="127" t="s">
        <v>139</v>
      </c>
      <c r="B321" s="220"/>
      <c r="C321" s="221"/>
      <c r="D321" s="221"/>
      <c r="E321" s="221"/>
      <c r="F321" s="221"/>
      <c r="G321" s="222"/>
    </row>
    <row r="322" spans="1:7" s="125" customFormat="1" ht="33">
      <c r="A322" s="127" t="s">
        <v>276</v>
      </c>
      <c r="B322" s="223" t="s">
        <v>115</v>
      </c>
      <c r="C322" s="224"/>
      <c r="D322" s="224"/>
      <c r="E322" s="224"/>
      <c r="F322" s="224"/>
      <c r="G322" s="225"/>
    </row>
    <row r="323" spans="1:7" s="125" customFormat="1" ht="16.5" customHeight="1">
      <c r="A323" s="217" t="str">
        <f>A90</f>
        <v>Porcentaje de generación de productos estadísticos</v>
      </c>
      <c r="B323" s="218"/>
      <c r="C323" s="218"/>
      <c r="D323" s="218"/>
      <c r="E323" s="218"/>
      <c r="F323" s="218"/>
      <c r="G323" s="219"/>
    </row>
    <row r="324" spans="1:7" s="125" customFormat="1">
      <c r="A324" s="127" t="s">
        <v>275</v>
      </c>
      <c r="B324" s="220"/>
      <c r="C324" s="221"/>
      <c r="D324" s="221"/>
      <c r="E324" s="221"/>
      <c r="F324" s="221"/>
      <c r="G324" s="222"/>
    </row>
    <row r="325" spans="1:7" s="125" customFormat="1">
      <c r="A325" s="127" t="s">
        <v>139</v>
      </c>
      <c r="B325" s="220"/>
      <c r="C325" s="221"/>
      <c r="D325" s="221"/>
      <c r="E325" s="221"/>
      <c r="F325" s="221"/>
      <c r="G325" s="222"/>
    </row>
    <row r="326" spans="1:7" s="125" customFormat="1" ht="33">
      <c r="A326" s="127" t="s">
        <v>276</v>
      </c>
      <c r="B326" s="223" t="s">
        <v>115</v>
      </c>
      <c r="C326" s="224"/>
      <c r="D326" s="224"/>
      <c r="E326" s="224"/>
      <c r="F326" s="224"/>
      <c r="G326" s="225"/>
    </row>
    <row r="327" spans="1:7" s="125" customFormat="1">
      <c r="A327" s="217" t="str">
        <f>A96</f>
        <v>Porcentaje de solicitudes de información atendidas oportunamente por parte de los sujeto obligados</v>
      </c>
      <c r="B327" s="218"/>
      <c r="C327" s="218"/>
      <c r="D327" s="218"/>
      <c r="E327" s="218"/>
      <c r="F327" s="218"/>
      <c r="G327" s="219"/>
    </row>
    <row r="328" spans="1:7" s="125" customFormat="1">
      <c r="A328" s="127" t="s">
        <v>275</v>
      </c>
      <c r="B328" s="220"/>
      <c r="C328" s="221"/>
      <c r="D328" s="221"/>
      <c r="E328" s="221"/>
      <c r="F328" s="221"/>
      <c r="G328" s="222"/>
    </row>
    <row r="329" spans="1:7" s="125" customFormat="1">
      <c r="A329" s="127" t="s">
        <v>139</v>
      </c>
      <c r="B329" s="220"/>
      <c r="C329" s="221"/>
      <c r="D329" s="221"/>
      <c r="E329" s="221"/>
      <c r="F329" s="221"/>
      <c r="G329" s="222"/>
    </row>
    <row r="330" spans="1:7" s="125" customFormat="1" ht="33">
      <c r="A330" s="127" t="s">
        <v>276</v>
      </c>
      <c r="B330" s="223"/>
      <c r="C330" s="224"/>
      <c r="D330" s="224"/>
      <c r="E330" s="224"/>
      <c r="F330" s="224"/>
      <c r="G330" s="225"/>
    </row>
    <row r="331" spans="1:7" s="125" customFormat="1">
      <c r="A331" s="217" t="str">
        <f>A102</f>
        <v>Grado de inconformidad de los solicitantes con las respuestas recibidas</v>
      </c>
      <c r="B331" s="218"/>
      <c r="C331" s="218"/>
      <c r="D331" s="218"/>
      <c r="E331" s="218"/>
      <c r="F331" s="218"/>
      <c r="G331" s="219"/>
    </row>
    <row r="332" spans="1:7" s="125" customFormat="1">
      <c r="A332" s="127" t="s">
        <v>275</v>
      </c>
      <c r="B332" s="220"/>
      <c r="C332" s="221"/>
      <c r="D332" s="221"/>
      <c r="E332" s="221"/>
      <c r="F332" s="221"/>
      <c r="G332" s="222"/>
    </row>
    <row r="333" spans="1:7" s="125" customFormat="1">
      <c r="A333" s="127" t="s">
        <v>139</v>
      </c>
      <c r="B333" s="220"/>
      <c r="C333" s="221"/>
      <c r="D333" s="221"/>
      <c r="E333" s="221"/>
      <c r="F333" s="221"/>
      <c r="G333" s="222"/>
    </row>
    <row r="334" spans="1:7" s="125" customFormat="1" ht="33">
      <c r="A334" s="127" t="s">
        <v>276</v>
      </c>
      <c r="B334" s="223" t="s">
        <v>115</v>
      </c>
      <c r="C334" s="224"/>
      <c r="D334" s="224"/>
      <c r="E334" s="224"/>
      <c r="F334" s="224"/>
      <c r="G334" s="225"/>
    </row>
    <row r="335" spans="1:7" s="125" customFormat="1">
      <c r="A335" s="217" t="str">
        <f>A108</f>
        <v xml:space="preserve">Índice de Acceso a la Información Pública </v>
      </c>
      <c r="B335" s="218"/>
      <c r="C335" s="218"/>
      <c r="D335" s="218"/>
      <c r="E335" s="218"/>
      <c r="F335" s="218"/>
      <c r="G335" s="219"/>
    </row>
    <row r="336" spans="1:7" s="125" customFormat="1">
      <c r="A336" s="127" t="s">
        <v>275</v>
      </c>
      <c r="B336" s="220"/>
      <c r="C336" s="221"/>
      <c r="D336" s="221"/>
      <c r="E336" s="221"/>
      <c r="F336" s="221"/>
      <c r="G336" s="222"/>
    </row>
    <row r="337" spans="1:7" s="125" customFormat="1">
      <c r="A337" s="127" t="s">
        <v>139</v>
      </c>
      <c r="B337" s="220"/>
      <c r="C337" s="221"/>
      <c r="D337" s="221"/>
      <c r="E337" s="221"/>
      <c r="F337" s="221"/>
      <c r="G337" s="222"/>
    </row>
    <row r="338" spans="1:7" s="125" customFormat="1" ht="33">
      <c r="A338" s="127" t="s">
        <v>276</v>
      </c>
      <c r="B338" s="223" t="s">
        <v>115</v>
      </c>
      <c r="C338" s="224"/>
      <c r="D338" s="224"/>
      <c r="E338" s="224"/>
      <c r="F338" s="224"/>
      <c r="G338" s="225"/>
    </row>
    <row r="339" spans="1:7" s="125" customFormat="1">
      <c r="A339" s="217" t="str">
        <f>A116</f>
        <v xml:space="preserve">Porcentaje de propuestas de ajustes </v>
      </c>
      <c r="B339" s="218"/>
      <c r="C339" s="218"/>
      <c r="D339" s="218"/>
      <c r="E339" s="218"/>
      <c r="F339" s="218"/>
      <c r="G339" s="219"/>
    </row>
    <row r="340" spans="1:7" s="125" customFormat="1">
      <c r="A340" s="127" t="s">
        <v>275</v>
      </c>
      <c r="B340" s="220"/>
      <c r="C340" s="221"/>
      <c r="D340" s="221"/>
      <c r="E340" s="221"/>
      <c r="F340" s="221"/>
      <c r="G340" s="222"/>
    </row>
    <row r="341" spans="1:7" s="125" customFormat="1">
      <c r="A341" s="127" t="s">
        <v>139</v>
      </c>
      <c r="B341" s="220"/>
      <c r="C341" s="221"/>
      <c r="D341" s="221"/>
      <c r="E341" s="221"/>
      <c r="F341" s="221"/>
      <c r="G341" s="222"/>
    </row>
    <row r="342" spans="1:7" s="125" customFormat="1" ht="33">
      <c r="A342" s="127" t="s">
        <v>276</v>
      </c>
      <c r="B342" s="223" t="s">
        <v>115</v>
      </c>
      <c r="C342" s="224"/>
      <c r="D342" s="224"/>
      <c r="E342" s="224"/>
      <c r="F342" s="224"/>
      <c r="G342" s="225"/>
    </row>
    <row r="343" spans="1:7" s="125" customFormat="1">
      <c r="A343" s="217" t="str">
        <f>A122</f>
        <v>Porcentaje de herramientas desarrolladas</v>
      </c>
      <c r="B343" s="218"/>
      <c r="C343" s="218"/>
      <c r="D343" s="218"/>
      <c r="E343" s="218"/>
      <c r="F343" s="218"/>
      <c r="G343" s="219"/>
    </row>
    <row r="344" spans="1:7" s="125" customFormat="1">
      <c r="A344" s="127" t="s">
        <v>275</v>
      </c>
      <c r="B344" s="220"/>
      <c r="C344" s="221"/>
      <c r="D344" s="221"/>
      <c r="E344" s="221"/>
      <c r="F344" s="221"/>
      <c r="G344" s="222"/>
    </row>
    <row r="345" spans="1:7" s="125" customFormat="1">
      <c r="A345" s="127" t="s">
        <v>139</v>
      </c>
      <c r="B345" s="220"/>
      <c r="C345" s="221"/>
      <c r="D345" s="221"/>
      <c r="E345" s="221"/>
      <c r="F345" s="221"/>
      <c r="G345" s="222"/>
    </row>
    <row r="346" spans="1:7" s="125" customFormat="1" ht="33">
      <c r="A346" s="127" t="s">
        <v>276</v>
      </c>
      <c r="B346" s="223" t="s">
        <v>115</v>
      </c>
      <c r="C346" s="224"/>
      <c r="D346" s="224"/>
      <c r="E346" s="224"/>
      <c r="F346" s="224"/>
      <c r="G346" s="225"/>
    </row>
    <row r="347" spans="1:7" s="125" customFormat="1" ht="16.5" customHeight="1">
      <c r="A347" s="217" t="str">
        <f>A128</f>
        <v>Porcentaje de cálculo del Índice Global de Cumplimiento de los Portales de Transparencia (IGCPI) de los sujetos obligados del ámbito federal</v>
      </c>
      <c r="B347" s="218"/>
      <c r="C347" s="218"/>
      <c r="D347" s="218"/>
      <c r="E347" s="218"/>
      <c r="F347" s="218"/>
      <c r="G347" s="219"/>
    </row>
    <row r="348" spans="1:7" s="125" customFormat="1">
      <c r="A348" s="127" t="s">
        <v>275</v>
      </c>
      <c r="B348" s="220"/>
      <c r="C348" s="221"/>
      <c r="D348" s="221"/>
      <c r="E348" s="221"/>
      <c r="F348" s="221"/>
      <c r="G348" s="222"/>
    </row>
    <row r="349" spans="1:7" s="125" customFormat="1">
      <c r="A349" s="127" t="s">
        <v>139</v>
      </c>
      <c r="B349" s="220"/>
      <c r="C349" s="221"/>
      <c r="D349" s="221"/>
      <c r="E349" s="221"/>
      <c r="F349" s="221"/>
      <c r="G349" s="222"/>
    </row>
    <row r="350" spans="1:7" s="125" customFormat="1" ht="33">
      <c r="A350" s="127" t="s">
        <v>276</v>
      </c>
      <c r="B350" s="223" t="s">
        <v>115</v>
      </c>
      <c r="C350" s="224"/>
      <c r="D350" s="224"/>
      <c r="E350" s="224"/>
      <c r="F350" s="224"/>
      <c r="G350" s="225"/>
    </row>
    <row r="351" spans="1:7" s="125" customFormat="1">
      <c r="A351" s="217" t="str">
        <f>A134</f>
        <v>Porcentaje de herramientas desarrolladas</v>
      </c>
      <c r="B351" s="218"/>
      <c r="C351" s="218"/>
      <c r="D351" s="218"/>
      <c r="E351" s="218"/>
      <c r="F351" s="218"/>
      <c r="G351" s="219"/>
    </row>
    <row r="352" spans="1:7" s="125" customFormat="1">
      <c r="A352" s="127" t="s">
        <v>275</v>
      </c>
      <c r="B352" s="220"/>
      <c r="C352" s="221"/>
      <c r="D352" s="221"/>
      <c r="E352" s="221"/>
      <c r="F352" s="221"/>
      <c r="G352" s="222"/>
    </row>
    <row r="353" spans="1:7" s="125" customFormat="1">
      <c r="A353" s="127" t="s">
        <v>139</v>
      </c>
      <c r="B353" s="220"/>
      <c r="C353" s="221"/>
      <c r="D353" s="221"/>
      <c r="E353" s="221"/>
      <c r="F353" s="221"/>
      <c r="G353" s="222"/>
    </row>
    <row r="354" spans="1:7" s="125" customFormat="1" ht="33">
      <c r="A354" s="127" t="s">
        <v>276</v>
      </c>
      <c r="B354" s="223" t="s">
        <v>115</v>
      </c>
      <c r="C354" s="224"/>
      <c r="D354" s="224"/>
      <c r="E354" s="224"/>
      <c r="F354" s="224"/>
      <c r="G354" s="225"/>
    </row>
    <row r="355" spans="1:7" s="125" customFormat="1" ht="16.5" customHeight="1">
      <c r="A355" s="217" t="str">
        <f>A140</f>
        <v>Porcentaje de cálculo del Índice Global de Calidad de las Respuestas Otorgadas a las Solicitudes de Acceso a la Información (IGCR) por parte de los sujetos obligados del ámbito federal</v>
      </c>
      <c r="B355" s="218"/>
      <c r="C355" s="218"/>
      <c r="D355" s="218"/>
      <c r="E355" s="218"/>
      <c r="F355" s="218"/>
      <c r="G355" s="219"/>
    </row>
    <row r="356" spans="1:7" s="125" customFormat="1">
      <c r="A356" s="127" t="s">
        <v>275</v>
      </c>
      <c r="B356" s="220"/>
      <c r="C356" s="221"/>
      <c r="D356" s="221"/>
      <c r="E356" s="221"/>
      <c r="F356" s="221"/>
      <c r="G356" s="222"/>
    </row>
    <row r="357" spans="1:7" s="125" customFormat="1">
      <c r="A357" s="127" t="s">
        <v>139</v>
      </c>
      <c r="B357" s="220"/>
      <c r="C357" s="221"/>
      <c r="D357" s="221"/>
      <c r="E357" s="221"/>
      <c r="F357" s="221"/>
      <c r="G357" s="222"/>
    </row>
    <row r="358" spans="1:7" s="125" customFormat="1" ht="33">
      <c r="A358" s="127" t="s">
        <v>276</v>
      </c>
      <c r="B358" s="223" t="s">
        <v>115</v>
      </c>
      <c r="C358" s="224"/>
      <c r="D358" s="224"/>
      <c r="E358" s="224"/>
      <c r="F358" s="224"/>
      <c r="G358" s="225"/>
    </row>
    <row r="359" spans="1:7" s="125" customFormat="1">
      <c r="A359" s="217" t="str">
        <f>A146</f>
        <v>Porcentaje de herramientas desarrolladas</v>
      </c>
      <c r="B359" s="218"/>
      <c r="C359" s="218"/>
      <c r="D359" s="218"/>
      <c r="E359" s="218"/>
      <c r="F359" s="218"/>
      <c r="G359" s="219"/>
    </row>
    <row r="360" spans="1:7" s="125" customFormat="1">
      <c r="A360" s="127" t="s">
        <v>275</v>
      </c>
      <c r="B360" s="220"/>
      <c r="C360" s="221"/>
      <c r="D360" s="221"/>
      <c r="E360" s="221"/>
      <c r="F360" s="221"/>
      <c r="G360" s="222"/>
    </row>
    <row r="361" spans="1:7" s="125" customFormat="1">
      <c r="A361" s="127" t="s">
        <v>139</v>
      </c>
      <c r="B361" s="220"/>
      <c r="C361" s="221"/>
      <c r="D361" s="221"/>
      <c r="E361" s="221"/>
      <c r="F361" s="221"/>
      <c r="G361" s="222"/>
    </row>
    <row r="362" spans="1:7" s="125" customFormat="1" ht="33">
      <c r="A362" s="127" t="s">
        <v>276</v>
      </c>
      <c r="B362" s="227"/>
      <c r="C362" s="228"/>
      <c r="D362" s="228"/>
      <c r="E362" s="228"/>
      <c r="F362" s="228"/>
      <c r="G362" s="229"/>
    </row>
    <row r="363" spans="1:7" s="125" customFormat="1" ht="16.5" customHeight="1">
      <c r="A363" s="217" t="str">
        <f>A152</f>
        <v>Porcentaje de gestiones realizadas</v>
      </c>
      <c r="B363" s="218"/>
      <c r="C363" s="218"/>
      <c r="D363" s="218"/>
      <c r="E363" s="218"/>
      <c r="F363" s="218"/>
      <c r="G363" s="219"/>
    </row>
    <row r="364" spans="1:7" s="125" customFormat="1">
      <c r="A364" s="127" t="s">
        <v>275</v>
      </c>
      <c r="B364" s="220"/>
      <c r="C364" s="221"/>
      <c r="D364" s="221"/>
      <c r="E364" s="221"/>
      <c r="F364" s="221"/>
      <c r="G364" s="222"/>
    </row>
    <row r="365" spans="1:7" s="125" customFormat="1">
      <c r="A365" s="127" t="s">
        <v>139</v>
      </c>
      <c r="B365" s="220"/>
      <c r="C365" s="221"/>
      <c r="D365" s="221"/>
      <c r="E365" s="221"/>
      <c r="F365" s="221"/>
      <c r="G365" s="222"/>
    </row>
    <row r="366" spans="1:7" s="125" customFormat="1" ht="33">
      <c r="A366" s="127" t="s">
        <v>276</v>
      </c>
      <c r="B366" s="223" t="s">
        <v>115</v>
      </c>
      <c r="C366" s="224"/>
      <c r="D366" s="224"/>
      <c r="E366" s="224"/>
      <c r="F366" s="224"/>
      <c r="G366" s="225"/>
    </row>
    <row r="367" spans="1:7" s="125" customFormat="1" ht="16.5" customHeight="1">
      <c r="A367" s="217" t="str">
        <f>A158</f>
        <v>Porcentaje de cálculo del Índice Global del Desempeño de las Unidades de Transparencia (IGDUT) de los sujetos obligados del ámbito federal</v>
      </c>
      <c r="B367" s="218"/>
      <c r="C367" s="218"/>
      <c r="D367" s="218"/>
      <c r="E367" s="218"/>
      <c r="F367" s="218"/>
      <c r="G367" s="219"/>
    </row>
    <row r="368" spans="1:7" s="125" customFormat="1">
      <c r="A368" s="127" t="s">
        <v>275</v>
      </c>
      <c r="B368" s="220"/>
      <c r="C368" s="221"/>
      <c r="D368" s="221"/>
      <c r="E368" s="221"/>
      <c r="F368" s="221"/>
      <c r="G368" s="222"/>
    </row>
    <row r="369" spans="1:7" s="125" customFormat="1">
      <c r="A369" s="127" t="s">
        <v>139</v>
      </c>
      <c r="B369" s="220"/>
      <c r="C369" s="221"/>
      <c r="D369" s="221"/>
      <c r="E369" s="221"/>
      <c r="F369" s="221"/>
      <c r="G369" s="222"/>
    </row>
    <row r="370" spans="1:7" s="125" customFormat="1" ht="33">
      <c r="A370" s="127" t="s">
        <v>276</v>
      </c>
      <c r="B370" s="223" t="s">
        <v>115</v>
      </c>
      <c r="C370" s="224"/>
      <c r="D370" s="224"/>
      <c r="E370" s="224"/>
      <c r="F370" s="224"/>
      <c r="G370" s="225"/>
    </row>
    <row r="371" spans="1:7" s="125" customFormat="1" ht="16.5" customHeight="1">
      <c r="A371" s="217" t="str">
        <f>A164</f>
        <v>Porcentaje de herramientas desarrolladas</v>
      </c>
      <c r="B371" s="218"/>
      <c r="C371" s="218"/>
      <c r="D371" s="218"/>
      <c r="E371" s="218"/>
      <c r="F371" s="218"/>
      <c r="G371" s="219"/>
    </row>
    <row r="372" spans="1:7" s="125" customFormat="1">
      <c r="A372" s="127" t="s">
        <v>275</v>
      </c>
      <c r="B372" s="220"/>
      <c r="C372" s="221"/>
      <c r="D372" s="221"/>
      <c r="E372" s="221"/>
      <c r="F372" s="221"/>
      <c r="G372" s="222"/>
    </row>
    <row r="373" spans="1:7" s="125" customFormat="1">
      <c r="A373" s="127" t="s">
        <v>139</v>
      </c>
      <c r="B373" s="220"/>
      <c r="C373" s="221"/>
      <c r="D373" s="221"/>
      <c r="E373" s="221"/>
      <c r="F373" s="221"/>
      <c r="G373" s="222"/>
    </row>
    <row r="374" spans="1:7" s="125" customFormat="1" ht="33">
      <c r="A374" s="127" t="s">
        <v>276</v>
      </c>
      <c r="B374" s="223" t="s">
        <v>115</v>
      </c>
      <c r="C374" s="224"/>
      <c r="D374" s="224"/>
      <c r="E374" s="224"/>
      <c r="F374" s="224"/>
      <c r="G374" s="225"/>
    </row>
    <row r="375" spans="1:7" s="125" customFormat="1" ht="16.5" customHeight="1">
      <c r="A375" s="217" t="str">
        <f>A170</f>
        <v>Porcentaje de cálculo del Índice Global de Capacitación (IGCAP) de los sujetos obligados del ámbito federal</v>
      </c>
      <c r="B375" s="218"/>
      <c r="C375" s="218"/>
      <c r="D375" s="218"/>
      <c r="E375" s="218"/>
      <c r="F375" s="218"/>
      <c r="G375" s="219"/>
    </row>
    <row r="376" spans="1:7" s="125" customFormat="1">
      <c r="A376" s="127" t="s">
        <v>275</v>
      </c>
      <c r="B376" s="220"/>
      <c r="C376" s="221"/>
      <c r="D376" s="221"/>
      <c r="E376" s="221"/>
      <c r="F376" s="221"/>
      <c r="G376" s="222"/>
    </row>
    <row r="377" spans="1:7" s="125" customFormat="1">
      <c r="A377" s="127" t="s">
        <v>139</v>
      </c>
      <c r="B377" s="220"/>
      <c r="C377" s="221"/>
      <c r="D377" s="221"/>
      <c r="E377" s="221"/>
      <c r="F377" s="221"/>
      <c r="G377" s="222"/>
    </row>
    <row r="378" spans="1:7" s="125" customFormat="1" ht="33">
      <c r="A378" s="127" t="s">
        <v>276</v>
      </c>
      <c r="B378" s="223" t="s">
        <v>115</v>
      </c>
      <c r="C378" s="224"/>
      <c r="D378" s="224"/>
      <c r="E378" s="224"/>
      <c r="F378" s="224"/>
      <c r="G378" s="225"/>
    </row>
    <row r="379" spans="1:7" s="125" customFormat="1">
      <c r="A379" s="217" t="str">
        <f>A176</f>
        <v>Porcentaje de cobertura de seguimiento</v>
      </c>
      <c r="B379" s="218"/>
      <c r="C379" s="218"/>
      <c r="D379" s="218"/>
      <c r="E379" s="218"/>
      <c r="F379" s="218"/>
      <c r="G379" s="219"/>
    </row>
    <row r="380" spans="1:7" s="125" customFormat="1">
      <c r="A380" s="127" t="s">
        <v>275</v>
      </c>
      <c r="B380" s="220"/>
      <c r="C380" s="221"/>
      <c r="D380" s="221"/>
      <c r="E380" s="221"/>
      <c r="F380" s="221"/>
      <c r="G380" s="222"/>
    </row>
    <row r="381" spans="1:7" s="125" customFormat="1">
      <c r="A381" s="127" t="s">
        <v>139</v>
      </c>
      <c r="B381" s="220"/>
      <c r="C381" s="221"/>
      <c r="D381" s="221"/>
      <c r="E381" s="221"/>
      <c r="F381" s="221"/>
      <c r="G381" s="222"/>
    </row>
    <row r="382" spans="1:7" s="125" customFormat="1" ht="33">
      <c r="A382" s="127" t="s">
        <v>276</v>
      </c>
      <c r="B382" s="227"/>
      <c r="C382" s="228"/>
      <c r="D382" s="228"/>
      <c r="E382" s="228"/>
      <c r="F382" s="228"/>
      <c r="G382" s="229"/>
    </row>
    <row r="383" spans="1:7" s="125" customFormat="1" ht="16.5" customHeight="1">
      <c r="A383" s="217" t="str">
        <f>A182</f>
        <v>Porcentaje de seguimiento</v>
      </c>
      <c r="B383" s="218"/>
      <c r="C383" s="218"/>
      <c r="D383" s="218"/>
      <c r="E383" s="218"/>
      <c r="F383" s="218"/>
      <c r="G383" s="219"/>
    </row>
    <row r="384" spans="1:7" s="125" customFormat="1">
      <c r="A384" s="127" t="s">
        <v>275</v>
      </c>
      <c r="B384" s="220"/>
      <c r="C384" s="221"/>
      <c r="D384" s="221"/>
      <c r="E384" s="221"/>
      <c r="F384" s="221"/>
      <c r="G384" s="222"/>
    </row>
    <row r="385" spans="1:7" s="125" customFormat="1">
      <c r="A385" s="127" t="s">
        <v>139</v>
      </c>
      <c r="B385" s="220"/>
      <c r="C385" s="221"/>
      <c r="D385" s="221"/>
      <c r="E385" s="221"/>
      <c r="F385" s="221"/>
      <c r="G385" s="222"/>
    </row>
    <row r="386" spans="1:7" s="125" customFormat="1" ht="33">
      <c r="A386" s="127" t="s">
        <v>276</v>
      </c>
      <c r="B386" s="223" t="s">
        <v>115</v>
      </c>
      <c r="C386" s="224"/>
      <c r="D386" s="224"/>
      <c r="E386" s="224"/>
      <c r="F386" s="224"/>
      <c r="G386" s="225"/>
    </row>
    <row r="387" spans="1:7" s="125" customFormat="1" ht="16.5" customHeight="1">
      <c r="A387" s="217" t="str">
        <f>A188</f>
        <v>Porcentaje de atención de la demanda de reportes estadísticos para la toma de decisiones</v>
      </c>
      <c r="B387" s="218"/>
      <c r="C387" s="218"/>
      <c r="D387" s="218"/>
      <c r="E387" s="218"/>
      <c r="F387" s="218"/>
      <c r="G387" s="219"/>
    </row>
    <row r="388" spans="1:7" s="125" customFormat="1">
      <c r="A388" s="127" t="s">
        <v>275</v>
      </c>
      <c r="B388" s="220"/>
      <c r="C388" s="221"/>
      <c r="D388" s="221"/>
      <c r="E388" s="221"/>
      <c r="F388" s="221"/>
      <c r="G388" s="222"/>
    </row>
    <row r="389" spans="1:7" s="125" customFormat="1">
      <c r="A389" s="127" t="s">
        <v>139</v>
      </c>
      <c r="B389" s="220"/>
      <c r="C389" s="221"/>
      <c r="D389" s="221"/>
      <c r="E389" s="221"/>
      <c r="F389" s="221"/>
      <c r="G389" s="222"/>
    </row>
    <row r="390" spans="1:7" s="125" customFormat="1" ht="33">
      <c r="A390" s="127" t="s">
        <v>276</v>
      </c>
      <c r="B390" s="223" t="s">
        <v>115</v>
      </c>
      <c r="C390" s="224"/>
      <c r="D390" s="224"/>
      <c r="E390" s="224"/>
      <c r="F390" s="224"/>
      <c r="G390" s="225"/>
    </row>
    <row r="391" spans="1:7" s="125" customFormat="1" ht="16.5" customHeight="1">
      <c r="A391" s="217" t="str">
        <f>A194</f>
        <v>Porcentaje de estadísticas de Transparencia y de Acceso a la Información en el ámbito federal</v>
      </c>
      <c r="B391" s="218"/>
      <c r="C391" s="218"/>
      <c r="D391" s="218"/>
      <c r="E391" s="218"/>
      <c r="F391" s="218"/>
      <c r="G391" s="219"/>
    </row>
    <row r="392" spans="1:7" s="125" customFormat="1">
      <c r="A392" s="127" t="s">
        <v>275</v>
      </c>
      <c r="B392" s="220"/>
      <c r="C392" s="221"/>
      <c r="D392" s="221"/>
      <c r="E392" s="221"/>
      <c r="F392" s="221"/>
      <c r="G392" s="222"/>
    </row>
    <row r="393" spans="1:7" s="125" customFormat="1">
      <c r="A393" s="127" t="s">
        <v>139</v>
      </c>
      <c r="B393" s="220"/>
      <c r="C393" s="221"/>
      <c r="D393" s="221"/>
      <c r="E393" s="221"/>
      <c r="F393" s="221"/>
      <c r="G393" s="222"/>
    </row>
    <row r="394" spans="1:7" s="125" customFormat="1" ht="33">
      <c r="A394" s="127" t="s">
        <v>276</v>
      </c>
      <c r="B394" s="223" t="s">
        <v>115</v>
      </c>
      <c r="C394" s="224"/>
      <c r="D394" s="224"/>
      <c r="E394" s="224"/>
      <c r="F394" s="224"/>
      <c r="G394" s="225"/>
    </row>
    <row r="395" spans="1:7" s="125" customFormat="1" ht="16.5" customHeight="1">
      <c r="A395" s="217" t="str">
        <f>A200</f>
        <v>Porcentaje de obtención y procesamiento de los datos necesarios para elaborar el Informe Anual</v>
      </c>
      <c r="B395" s="218"/>
      <c r="C395" s="218"/>
      <c r="D395" s="218"/>
      <c r="E395" s="218"/>
      <c r="F395" s="218"/>
      <c r="G395" s="219"/>
    </row>
    <row r="396" spans="1:7" s="125" customFormat="1">
      <c r="A396" s="127" t="s">
        <v>275</v>
      </c>
      <c r="B396" s="220"/>
      <c r="C396" s="221"/>
      <c r="D396" s="221"/>
      <c r="E396" s="221"/>
      <c r="F396" s="221"/>
      <c r="G396" s="222"/>
    </row>
    <row r="397" spans="1:7" s="125" customFormat="1">
      <c r="A397" s="127" t="s">
        <v>139</v>
      </c>
      <c r="B397" s="220"/>
      <c r="C397" s="221"/>
      <c r="D397" s="221"/>
      <c r="E397" s="221"/>
      <c r="F397" s="221"/>
      <c r="G397" s="222"/>
    </row>
    <row r="398" spans="1:7" s="125" customFormat="1" ht="33">
      <c r="A398" s="127" t="s">
        <v>276</v>
      </c>
      <c r="B398" s="223" t="s">
        <v>115</v>
      </c>
      <c r="C398" s="224"/>
      <c r="D398" s="224"/>
      <c r="E398" s="224"/>
      <c r="F398" s="224"/>
      <c r="G398" s="225"/>
    </row>
    <row r="399" spans="1:7" s="125" customFormat="1" ht="15.75">
      <c r="A399" s="226"/>
      <c r="B399" s="226"/>
      <c r="C399" s="226"/>
      <c r="D399" s="226"/>
      <c r="E399" s="226"/>
      <c r="F399" s="226"/>
      <c r="G399" s="226"/>
    </row>
  </sheetData>
  <mergeCells count="386">
    <mergeCell ref="B398:G398"/>
    <mergeCell ref="B389:G389"/>
    <mergeCell ref="B390:G390"/>
    <mergeCell ref="A391:G391"/>
    <mergeCell ref="B392:G392"/>
    <mergeCell ref="B393:G393"/>
    <mergeCell ref="B394:G394"/>
    <mergeCell ref="A395:G395"/>
    <mergeCell ref="B396:G396"/>
    <mergeCell ref="B397:G397"/>
    <mergeCell ref="B380:G380"/>
    <mergeCell ref="B381:G381"/>
    <mergeCell ref="B382:G382"/>
    <mergeCell ref="A383:G383"/>
    <mergeCell ref="B384:G384"/>
    <mergeCell ref="B385:G385"/>
    <mergeCell ref="B386:G386"/>
    <mergeCell ref="A387:G387"/>
    <mergeCell ref="B388:G388"/>
    <mergeCell ref="A265:G265"/>
    <mergeCell ref="B266:G266"/>
    <mergeCell ref="B267:G267"/>
    <mergeCell ref="A268:G268"/>
    <mergeCell ref="B270:G270"/>
    <mergeCell ref="A247:G247"/>
    <mergeCell ref="B248:G248"/>
    <mergeCell ref="B249:G249"/>
    <mergeCell ref="B251:G251"/>
    <mergeCell ref="A250:G250"/>
    <mergeCell ref="B252:G252"/>
    <mergeCell ref="A253:G253"/>
    <mergeCell ref="B254:G254"/>
    <mergeCell ref="A256:G256"/>
    <mergeCell ref="B269:G269"/>
    <mergeCell ref="A177:A181"/>
    <mergeCell ref="B177:B181"/>
    <mergeCell ref="C177:C181"/>
    <mergeCell ref="D177:D181"/>
    <mergeCell ref="E177:E181"/>
    <mergeCell ref="A183:A187"/>
    <mergeCell ref="B183:B187"/>
    <mergeCell ref="C183:C187"/>
    <mergeCell ref="D183:D187"/>
    <mergeCell ref="E183:E187"/>
    <mergeCell ref="A159:A163"/>
    <mergeCell ref="B159:B163"/>
    <mergeCell ref="C159:C163"/>
    <mergeCell ref="D159:D163"/>
    <mergeCell ref="E159:E163"/>
    <mergeCell ref="A165:A169"/>
    <mergeCell ref="B165:B169"/>
    <mergeCell ref="C165:C169"/>
    <mergeCell ref="D165:D169"/>
    <mergeCell ref="E165:E16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29:A133"/>
    <mergeCell ref="B129:B133"/>
    <mergeCell ref="C129:C133"/>
    <mergeCell ref="D129:D133"/>
    <mergeCell ref="E129:E133"/>
    <mergeCell ref="A135:A139"/>
    <mergeCell ref="B135:B139"/>
    <mergeCell ref="C135:C139"/>
    <mergeCell ref="D135:D139"/>
    <mergeCell ref="E135:E139"/>
    <mergeCell ref="B117:B121"/>
    <mergeCell ref="C117:C121"/>
    <mergeCell ref="D117:D121"/>
    <mergeCell ref="E117:E121"/>
    <mergeCell ref="A123:A127"/>
    <mergeCell ref="B123:B127"/>
    <mergeCell ref="C123:C127"/>
    <mergeCell ref="D123:D127"/>
    <mergeCell ref="E123:E127"/>
    <mergeCell ref="A67:A71"/>
    <mergeCell ref="B67:B71"/>
    <mergeCell ref="C67:C71"/>
    <mergeCell ref="D67:D71"/>
    <mergeCell ref="E67:E71"/>
    <mergeCell ref="A103:A107"/>
    <mergeCell ref="B103:B107"/>
    <mergeCell ref="C103:C107"/>
    <mergeCell ref="D103:D107"/>
    <mergeCell ref="E103:E107"/>
    <mergeCell ref="A79:A83"/>
    <mergeCell ref="B79:B83"/>
    <mergeCell ref="C79:C83"/>
    <mergeCell ref="D79:D83"/>
    <mergeCell ref="E79:E83"/>
    <mergeCell ref="A85:A89"/>
    <mergeCell ref="B85:B89"/>
    <mergeCell ref="C85:C89"/>
    <mergeCell ref="D85:D89"/>
    <mergeCell ref="E85:E89"/>
    <mergeCell ref="D49:D53"/>
    <mergeCell ref="E49:E53"/>
    <mergeCell ref="A55:A59"/>
    <mergeCell ref="B55:B59"/>
    <mergeCell ref="C55:C59"/>
    <mergeCell ref="D55:D59"/>
    <mergeCell ref="E55:E59"/>
    <mergeCell ref="A61:A65"/>
    <mergeCell ref="B61:B65"/>
    <mergeCell ref="C61:C65"/>
    <mergeCell ref="D61:D65"/>
    <mergeCell ref="E61:E6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109:G109"/>
    <mergeCell ref="A110:E110"/>
    <mergeCell ref="F110:G110"/>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11:A115"/>
    <mergeCell ref="B111:B115"/>
    <mergeCell ref="C111:C115"/>
    <mergeCell ref="D111:D115"/>
    <mergeCell ref="E111:E115"/>
    <mergeCell ref="A117:A121"/>
    <mergeCell ref="A232:G232"/>
    <mergeCell ref="B233:G233"/>
    <mergeCell ref="B234:G234"/>
    <mergeCell ref="A235:G235"/>
    <mergeCell ref="B189:B193"/>
    <mergeCell ref="C189:C193"/>
    <mergeCell ref="D189:D193"/>
    <mergeCell ref="E189:E193"/>
    <mergeCell ref="A195:A199"/>
    <mergeCell ref="B195:B199"/>
    <mergeCell ref="C195:C199"/>
    <mergeCell ref="D195:D199"/>
    <mergeCell ref="E195:E199"/>
    <mergeCell ref="A189:A193"/>
    <mergeCell ref="A226:G226"/>
    <mergeCell ref="B227:G227"/>
    <mergeCell ref="B228:G228"/>
    <mergeCell ref="A229:G229"/>
    <mergeCell ref="B230:G230"/>
    <mergeCell ref="B231:G231"/>
    <mergeCell ref="A220:G220"/>
    <mergeCell ref="B221:G221"/>
    <mergeCell ref="B222:G222"/>
    <mergeCell ref="A223:G223"/>
    <mergeCell ref="B224:G224"/>
    <mergeCell ref="B225:G225"/>
    <mergeCell ref="A201:G201"/>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02:G202"/>
    <mergeCell ref="B203:G203"/>
    <mergeCell ref="B204:G204"/>
    <mergeCell ref="A205:G205"/>
    <mergeCell ref="B206:G206"/>
    <mergeCell ref="B207:G207"/>
    <mergeCell ref="B236:G236"/>
    <mergeCell ref="B237:G237"/>
    <mergeCell ref="B261:G261"/>
    <mergeCell ref="B264:G264"/>
    <mergeCell ref="B255:G255"/>
    <mergeCell ref="B258:G258"/>
    <mergeCell ref="B257:G257"/>
    <mergeCell ref="A259:G259"/>
    <mergeCell ref="B260:G260"/>
    <mergeCell ref="A262:G262"/>
    <mergeCell ref="B263:G263"/>
    <mergeCell ref="A244:G244"/>
    <mergeCell ref="B245:G245"/>
    <mergeCell ref="B246:G246"/>
    <mergeCell ref="B242:G242"/>
    <mergeCell ref="B240:G240"/>
    <mergeCell ref="A238:G238"/>
    <mergeCell ref="B239:G239"/>
    <mergeCell ref="A241:G241"/>
    <mergeCell ref="B243:G243"/>
    <mergeCell ref="A287:G287"/>
    <mergeCell ref="B288:G288"/>
    <mergeCell ref="B289:G289"/>
    <mergeCell ref="B290:G290"/>
    <mergeCell ref="A291:G291"/>
    <mergeCell ref="B292:G292"/>
    <mergeCell ref="B273:G273"/>
    <mergeCell ref="A286:G286"/>
    <mergeCell ref="A271:G271"/>
    <mergeCell ref="B272:G272"/>
    <mergeCell ref="A274:G274"/>
    <mergeCell ref="B275:G275"/>
    <mergeCell ref="A277:G277"/>
    <mergeCell ref="B281:G281"/>
    <mergeCell ref="B279:G279"/>
    <mergeCell ref="A280:G280"/>
    <mergeCell ref="B282:G282"/>
    <mergeCell ref="A283:G283"/>
    <mergeCell ref="B284:G284"/>
    <mergeCell ref="B285:G285"/>
    <mergeCell ref="B276:G27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B312:G312"/>
    <mergeCell ref="B313:G313"/>
    <mergeCell ref="B314:G314"/>
    <mergeCell ref="A315:G315"/>
    <mergeCell ref="B316:G316"/>
    <mergeCell ref="B305:G305"/>
    <mergeCell ref="B306:G306"/>
    <mergeCell ref="A307:G307"/>
    <mergeCell ref="B308:G308"/>
    <mergeCell ref="B309:G309"/>
    <mergeCell ref="B310:G310"/>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39:G339"/>
    <mergeCell ref="B340:G340"/>
    <mergeCell ref="B341:G341"/>
    <mergeCell ref="B342:G342"/>
    <mergeCell ref="A343:G343"/>
    <mergeCell ref="B344:G344"/>
    <mergeCell ref="B329:G329"/>
    <mergeCell ref="B330:G330"/>
    <mergeCell ref="A331:G331"/>
    <mergeCell ref="B332:G332"/>
    <mergeCell ref="B333:G333"/>
    <mergeCell ref="B334:G334"/>
    <mergeCell ref="A335:G335"/>
    <mergeCell ref="B336:G336"/>
    <mergeCell ref="B337:G337"/>
    <mergeCell ref="B338:G338"/>
    <mergeCell ref="A351:G351"/>
    <mergeCell ref="B352:G352"/>
    <mergeCell ref="B353:G353"/>
    <mergeCell ref="B354:G354"/>
    <mergeCell ref="A355:G355"/>
    <mergeCell ref="B356:G356"/>
    <mergeCell ref="B345:G345"/>
    <mergeCell ref="B346:G346"/>
    <mergeCell ref="A347:G347"/>
    <mergeCell ref="B348:G348"/>
    <mergeCell ref="B349:G349"/>
    <mergeCell ref="B350:G350"/>
    <mergeCell ref="A363:G363"/>
    <mergeCell ref="B364:G364"/>
    <mergeCell ref="B365:G365"/>
    <mergeCell ref="B366:G366"/>
    <mergeCell ref="A399:G399"/>
    <mergeCell ref="B357:G357"/>
    <mergeCell ref="B358:G358"/>
    <mergeCell ref="A359:G359"/>
    <mergeCell ref="B360:G360"/>
    <mergeCell ref="B361:G361"/>
    <mergeCell ref="B362:G362"/>
    <mergeCell ref="A367:G367"/>
    <mergeCell ref="B368:G368"/>
    <mergeCell ref="B369:G369"/>
    <mergeCell ref="B370:G370"/>
    <mergeCell ref="A371:G371"/>
    <mergeCell ref="B372:G372"/>
    <mergeCell ref="B373:G373"/>
    <mergeCell ref="B374:G374"/>
    <mergeCell ref="A375:G375"/>
    <mergeCell ref="B376:G376"/>
    <mergeCell ref="B377:G377"/>
    <mergeCell ref="B378:G378"/>
    <mergeCell ref="A379:G379"/>
  </mergeCells>
  <conditionalFormatting sqref="D40">
    <cfRule type="cellIs" dxfId="31" priority="1" operator="equal">
      <formula>"Seleccionar"</formula>
    </cfRule>
  </conditionalFormatting>
  <dataValidations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scale="16" orientation="landscape" r:id="rId1"/>
  <rowBreaks count="2" manualBreakCount="2">
    <brk id="40" max="16383" man="1"/>
    <brk id="108" max="16383" man="1"/>
  </rowBreaks>
  <ignoredErrors>
    <ignoredError sqref="G193"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70C0"/>
  </sheetPr>
  <dimension ref="A1:G231"/>
  <sheetViews>
    <sheetView showGridLines="0" zoomScale="80" zoomScaleNormal="80" workbookViewId="0">
      <selection sqref="A1:C1"/>
    </sheetView>
  </sheetViews>
  <sheetFormatPr baseColWidth="10" defaultColWidth="11.42578125" defaultRowHeight="16.5"/>
  <cols>
    <col min="1" max="1" width="45.7109375" style="52" customWidth="1"/>
    <col min="2" max="2" width="39.42578125" style="52" customWidth="1"/>
    <col min="3" max="3" width="39.28515625" style="52" customWidth="1"/>
    <col min="4" max="4" width="20.28515625" style="52" customWidth="1"/>
    <col min="5" max="5" width="29.85546875" style="52" customWidth="1"/>
    <col min="6" max="6" width="31.140625" style="52" bestFit="1" customWidth="1"/>
    <col min="7" max="7" width="15.140625" style="52" customWidth="1"/>
    <col min="8" max="16384" width="11.42578125" style="52"/>
  </cols>
  <sheetData>
    <row r="1" spans="1:7" ht="17.25" customHeight="1" thickBot="1">
      <c r="A1" s="283" t="s">
        <v>0</v>
      </c>
      <c r="B1" s="283"/>
      <c r="C1" s="283"/>
      <c r="D1" s="284" t="s">
        <v>1165</v>
      </c>
      <c r="E1" s="284"/>
      <c r="F1" s="284"/>
      <c r="G1" s="284"/>
    </row>
    <row r="2" spans="1:7" ht="17.25" thickTop="1">
      <c r="A2" s="305"/>
      <c r="B2" s="305"/>
      <c r="C2" s="305"/>
      <c r="D2" s="305"/>
      <c r="E2" s="305"/>
      <c r="F2" s="305"/>
      <c r="G2" s="305"/>
    </row>
    <row r="3" spans="1:7">
      <c r="A3" s="260" t="s">
        <v>140</v>
      </c>
      <c r="B3" s="261"/>
      <c r="C3" s="261"/>
      <c r="D3" s="261"/>
      <c r="E3" s="261"/>
      <c r="F3" s="261"/>
      <c r="G3" s="262"/>
    </row>
    <row r="4" spans="1:7" ht="33" customHeight="1">
      <c r="A4" s="274" t="s">
        <v>1</v>
      </c>
      <c r="B4" s="275"/>
      <c r="C4" s="276"/>
      <c r="D4" s="277" t="s">
        <v>112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243</v>
      </c>
      <c r="E7" s="281"/>
      <c r="F7" s="281"/>
      <c r="G7" s="282"/>
    </row>
    <row r="8" spans="1:7">
      <c r="A8" s="260" t="s">
        <v>4</v>
      </c>
      <c r="B8" s="261"/>
      <c r="C8" s="261"/>
      <c r="D8" s="261"/>
      <c r="E8" s="261"/>
      <c r="F8" s="261"/>
      <c r="G8" s="262"/>
    </row>
    <row r="9" spans="1:7">
      <c r="A9" s="271" t="s">
        <v>44</v>
      </c>
      <c r="B9" s="272"/>
      <c r="C9" s="272"/>
      <c r="D9" s="272"/>
      <c r="E9" s="272"/>
      <c r="F9" s="272"/>
      <c r="G9" s="273"/>
    </row>
    <row r="10" spans="1:7">
      <c r="A10" s="301" t="s">
        <v>45</v>
      </c>
      <c r="B10" s="301"/>
      <c r="C10" s="301"/>
      <c r="D10" s="301"/>
      <c r="E10" s="301"/>
      <c r="F10" s="301"/>
      <c r="G10" s="301"/>
    </row>
    <row r="11" spans="1:7" ht="16.5" customHeight="1">
      <c r="A11" s="264" t="s">
        <v>113</v>
      </c>
      <c r="B11" s="264"/>
      <c r="C11" s="264"/>
      <c r="D11" s="264"/>
      <c r="E11" s="264"/>
      <c r="F11" s="264"/>
      <c r="G11" s="264"/>
    </row>
    <row r="12" spans="1:7">
      <c r="A12" s="301" t="s">
        <v>147</v>
      </c>
      <c r="B12" s="301"/>
      <c r="C12" s="301"/>
      <c r="D12" s="301"/>
      <c r="E12" s="301"/>
      <c r="F12" s="301"/>
      <c r="G12" s="301"/>
    </row>
    <row r="13" spans="1:7">
      <c r="A13" s="302" t="s">
        <v>143</v>
      </c>
      <c r="B13" s="302"/>
      <c r="C13" s="302"/>
      <c r="D13" s="302"/>
      <c r="E13" s="302"/>
      <c r="F13" s="302"/>
      <c r="G13" s="302"/>
    </row>
    <row r="14" spans="1:7">
      <c r="A14" s="271" t="s">
        <v>5</v>
      </c>
      <c r="B14" s="272"/>
      <c r="C14" s="272"/>
      <c r="D14" s="272"/>
      <c r="E14" s="272"/>
      <c r="F14" s="272"/>
      <c r="G14" s="273"/>
    </row>
    <row r="15" spans="1:7">
      <c r="A15" s="301" t="s">
        <v>6</v>
      </c>
      <c r="B15" s="301"/>
      <c r="C15" s="302" t="s">
        <v>43</v>
      </c>
      <c r="D15" s="302"/>
      <c r="E15" s="302"/>
      <c r="F15" s="302"/>
      <c r="G15" s="302"/>
    </row>
    <row r="16" spans="1:7">
      <c r="A16" s="301" t="s">
        <v>7</v>
      </c>
      <c r="B16" s="301"/>
      <c r="C16" s="302" t="s">
        <v>49</v>
      </c>
      <c r="D16" s="302"/>
      <c r="E16" s="302"/>
      <c r="F16" s="302"/>
      <c r="G16" s="302"/>
    </row>
    <row r="17" spans="1:7" s="50" customFormat="1">
      <c r="A17" s="301" t="s">
        <v>8</v>
      </c>
      <c r="B17" s="301"/>
      <c r="C17" s="302" t="s">
        <v>51</v>
      </c>
      <c r="D17" s="302"/>
      <c r="E17" s="302"/>
      <c r="F17" s="302"/>
      <c r="G17" s="302"/>
    </row>
    <row r="18" spans="1:7" s="50" customFormat="1">
      <c r="A18" s="301" t="s">
        <v>9</v>
      </c>
      <c r="B18" s="301"/>
      <c r="C18" s="302" t="s">
        <v>50</v>
      </c>
      <c r="D18" s="302"/>
      <c r="E18" s="302"/>
      <c r="F18" s="302"/>
      <c r="G18" s="302"/>
    </row>
    <row r="19" spans="1:7" s="50" customFormat="1">
      <c r="A19" s="260" t="s">
        <v>10</v>
      </c>
      <c r="B19" s="261"/>
      <c r="C19" s="261"/>
      <c r="D19" s="261"/>
      <c r="E19" s="261"/>
      <c r="F19" s="261"/>
      <c r="G19" s="262"/>
    </row>
    <row r="20" spans="1:7" s="50" customFormat="1">
      <c r="A20" s="303"/>
      <c r="B20" s="304"/>
      <c r="C20" s="267" t="s">
        <v>11</v>
      </c>
      <c r="D20" s="268"/>
      <c r="E20" s="160" t="s">
        <v>12</v>
      </c>
      <c r="F20" s="160" t="s">
        <v>13</v>
      </c>
      <c r="G20" s="45" t="s">
        <v>14</v>
      </c>
    </row>
    <row r="21" spans="1:7" s="50" customFormat="1">
      <c r="A21" s="303"/>
      <c r="B21" s="304"/>
      <c r="C21" s="269" t="s">
        <v>15</v>
      </c>
      <c r="D21" s="270"/>
      <c r="E21" s="161" t="s">
        <v>15</v>
      </c>
      <c r="F21" s="161" t="s">
        <v>15</v>
      </c>
      <c r="G21" s="46" t="s">
        <v>16</v>
      </c>
    </row>
    <row r="22" spans="1:7" s="50" customFormat="1">
      <c r="A22" s="248" t="s">
        <v>66</v>
      </c>
      <c r="B22" s="248"/>
      <c r="C22" s="256">
        <f>'E001'!B20</f>
        <v>437.37374999999997</v>
      </c>
      <c r="D22" s="256"/>
      <c r="E22" s="162">
        <f>'E001'!C20</f>
        <v>99.609410999999994</v>
      </c>
      <c r="F22" s="162">
        <f>'E001'!D20</f>
        <v>114.00754428</v>
      </c>
      <c r="G22" s="39">
        <f>F22/C22*100</f>
        <v>26.066389279191998</v>
      </c>
    </row>
    <row r="23" spans="1:7" s="50" customFormat="1">
      <c r="A23" s="248" t="s">
        <v>17</v>
      </c>
      <c r="B23" s="248"/>
      <c r="C23" s="258">
        <f>'E001'!B21</f>
        <v>434.75232934000002</v>
      </c>
      <c r="D23" s="258"/>
      <c r="E23" s="163">
        <f>'E001'!C21</f>
        <v>99.16917334</v>
      </c>
      <c r="F23" s="162">
        <f>'E001'!D21</f>
        <v>114.00754428</v>
      </c>
      <c r="G23" s="39">
        <f>F23/C23*100</f>
        <v>26.223561459250949</v>
      </c>
    </row>
    <row r="24" spans="1:7" s="50" customFormat="1">
      <c r="A24" s="260" t="s">
        <v>18</v>
      </c>
      <c r="B24" s="261"/>
      <c r="C24" s="261"/>
      <c r="D24" s="261"/>
      <c r="E24" s="261"/>
      <c r="F24" s="261"/>
      <c r="G24" s="262"/>
    </row>
    <row r="25" spans="1:7" s="50" customFormat="1">
      <c r="A25" s="249" t="s">
        <v>37</v>
      </c>
      <c r="B25" s="250"/>
      <c r="C25" s="250"/>
      <c r="D25" s="250"/>
      <c r="E25" s="250"/>
      <c r="F25" s="250"/>
      <c r="G25" s="251"/>
    </row>
    <row r="26" spans="1:7" s="50" customFormat="1">
      <c r="A26" s="252" t="s">
        <v>19</v>
      </c>
      <c r="B26" s="252"/>
      <c r="C26" s="252"/>
      <c r="D26" s="252"/>
      <c r="E26" s="252"/>
      <c r="F26" s="252" t="s">
        <v>20</v>
      </c>
      <c r="G26" s="252"/>
    </row>
    <row r="27" spans="1:7" s="50" customFormat="1">
      <c r="A27" s="248" t="s">
        <v>21</v>
      </c>
      <c r="B27" s="248" t="s">
        <v>22</v>
      </c>
      <c r="C27" s="248" t="s">
        <v>29</v>
      </c>
      <c r="D27" s="248" t="s">
        <v>23</v>
      </c>
      <c r="E27" s="248" t="s">
        <v>24</v>
      </c>
      <c r="F27" s="164" t="s">
        <v>25</v>
      </c>
      <c r="G27" s="123">
        <v>60</v>
      </c>
    </row>
    <row r="28" spans="1:7" s="50" customFormat="1">
      <c r="A28" s="248"/>
      <c r="B28" s="248"/>
      <c r="C28" s="248"/>
      <c r="D28" s="248"/>
      <c r="E28" s="248"/>
      <c r="F28" s="5" t="s">
        <v>33</v>
      </c>
      <c r="G28" s="121">
        <v>60</v>
      </c>
    </row>
    <row r="29" spans="1:7" s="50" customFormat="1">
      <c r="A29" s="248"/>
      <c r="B29" s="248"/>
      <c r="C29" s="248"/>
      <c r="D29" s="248"/>
      <c r="E29" s="248"/>
      <c r="F29" s="164" t="s">
        <v>26</v>
      </c>
      <c r="G29" s="123" t="s">
        <v>61</v>
      </c>
    </row>
    <row r="30" spans="1:7" s="50" customFormat="1">
      <c r="A30" s="248"/>
      <c r="B30" s="248"/>
      <c r="C30" s="248"/>
      <c r="D30" s="248"/>
      <c r="E30" s="248"/>
      <c r="F30" s="5" t="s">
        <v>34</v>
      </c>
      <c r="G30" s="121" t="s">
        <v>61</v>
      </c>
    </row>
    <row r="31" spans="1:7" s="50" customFormat="1">
      <c r="A31" s="248"/>
      <c r="B31" s="248"/>
      <c r="C31" s="248"/>
      <c r="D31" s="248"/>
      <c r="E31" s="248"/>
      <c r="F31" s="164" t="s">
        <v>27</v>
      </c>
      <c r="G31" s="123" t="s">
        <v>61</v>
      </c>
    </row>
    <row r="32" spans="1:7" s="50" customFormat="1" ht="178.5" customHeight="1">
      <c r="A32" s="51" t="s">
        <v>1299</v>
      </c>
      <c r="B32" s="51" t="s">
        <v>680</v>
      </c>
      <c r="C32" s="51" t="s">
        <v>246</v>
      </c>
      <c r="D32" s="166" t="s">
        <v>62</v>
      </c>
      <c r="E32" s="20" t="s">
        <v>54</v>
      </c>
      <c r="F32" s="5"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64" t="s">
        <v>25</v>
      </c>
      <c r="G35" s="123">
        <v>87</v>
      </c>
    </row>
    <row r="36" spans="1:7">
      <c r="A36" s="248"/>
      <c r="B36" s="248"/>
      <c r="C36" s="248"/>
      <c r="D36" s="248"/>
      <c r="E36" s="248"/>
      <c r="F36" s="5" t="s">
        <v>33</v>
      </c>
      <c r="G36" s="121">
        <v>87</v>
      </c>
    </row>
    <row r="37" spans="1:7">
      <c r="A37" s="248"/>
      <c r="B37" s="248"/>
      <c r="C37" s="248"/>
      <c r="D37" s="248"/>
      <c r="E37" s="248"/>
      <c r="F37" s="5" t="s">
        <v>26</v>
      </c>
      <c r="G37" s="123" t="s">
        <v>61</v>
      </c>
    </row>
    <row r="38" spans="1:7">
      <c r="A38" s="248"/>
      <c r="B38" s="248"/>
      <c r="C38" s="248"/>
      <c r="D38" s="248"/>
      <c r="E38" s="248"/>
      <c r="F38" s="5" t="s">
        <v>34</v>
      </c>
      <c r="G38" s="121" t="s">
        <v>61</v>
      </c>
    </row>
    <row r="39" spans="1:7">
      <c r="A39" s="248"/>
      <c r="B39" s="248"/>
      <c r="C39" s="248"/>
      <c r="D39" s="248"/>
      <c r="E39" s="248"/>
      <c r="F39" s="5" t="s">
        <v>27</v>
      </c>
      <c r="G39" s="123" t="s">
        <v>61</v>
      </c>
    </row>
    <row r="40" spans="1:7" s="6" customFormat="1" ht="66">
      <c r="A40" s="54" t="s">
        <v>641</v>
      </c>
      <c r="B40" s="54" t="s">
        <v>247</v>
      </c>
      <c r="C40" s="54" t="s">
        <v>642</v>
      </c>
      <c r="D40" s="166" t="s">
        <v>62</v>
      </c>
      <c r="E40" s="20" t="s">
        <v>54</v>
      </c>
      <c r="F40" s="5"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48" t="s">
        <v>29</v>
      </c>
      <c r="D43" s="248" t="s">
        <v>23</v>
      </c>
      <c r="E43" s="248" t="s">
        <v>24</v>
      </c>
      <c r="F43" s="5" t="s">
        <v>25</v>
      </c>
      <c r="G43" s="123">
        <v>60</v>
      </c>
    </row>
    <row r="44" spans="1:7">
      <c r="A44" s="248"/>
      <c r="B44" s="248"/>
      <c r="C44" s="248"/>
      <c r="D44" s="248"/>
      <c r="E44" s="248"/>
      <c r="F44" s="5" t="s">
        <v>33</v>
      </c>
      <c r="G44" s="121">
        <v>80</v>
      </c>
    </row>
    <row r="45" spans="1:7">
      <c r="A45" s="248"/>
      <c r="B45" s="248"/>
      <c r="C45" s="248"/>
      <c r="D45" s="248"/>
      <c r="E45" s="248"/>
      <c r="F45" s="5" t="s">
        <v>26</v>
      </c>
      <c r="G45" s="123" t="s">
        <v>61</v>
      </c>
    </row>
    <row r="46" spans="1:7">
      <c r="A46" s="248"/>
      <c r="B46" s="248"/>
      <c r="C46" s="248"/>
      <c r="D46" s="248"/>
      <c r="E46" s="248"/>
      <c r="F46" s="5" t="s">
        <v>34</v>
      </c>
      <c r="G46" s="121" t="s">
        <v>61</v>
      </c>
    </row>
    <row r="47" spans="1:7">
      <c r="A47" s="248"/>
      <c r="B47" s="248"/>
      <c r="C47" s="248"/>
      <c r="D47" s="248"/>
      <c r="E47" s="248"/>
      <c r="F47" s="5" t="s">
        <v>27</v>
      </c>
      <c r="G47" s="123" t="s">
        <v>61</v>
      </c>
    </row>
    <row r="48" spans="1:7" s="50" customFormat="1" ht="181.5">
      <c r="A48" s="54" t="s">
        <v>643</v>
      </c>
      <c r="B48" s="103" t="s">
        <v>645</v>
      </c>
      <c r="C48" s="54" t="s">
        <v>646</v>
      </c>
      <c r="D48" s="8" t="s">
        <v>95</v>
      </c>
      <c r="E48" s="20" t="s">
        <v>54</v>
      </c>
      <c r="F48" s="5" t="s">
        <v>36</v>
      </c>
      <c r="G48" s="121" t="s">
        <v>61</v>
      </c>
    </row>
    <row r="49" spans="1:7" s="50" customFormat="1">
      <c r="A49" s="247" t="s">
        <v>21</v>
      </c>
      <c r="B49" s="247" t="s">
        <v>22</v>
      </c>
      <c r="C49" s="247" t="s">
        <v>29</v>
      </c>
      <c r="D49" s="247" t="s">
        <v>23</v>
      </c>
      <c r="E49" s="247" t="s">
        <v>24</v>
      </c>
      <c r="F49" s="5" t="s">
        <v>25</v>
      </c>
      <c r="G49" s="123">
        <v>45</v>
      </c>
    </row>
    <row r="50" spans="1:7" s="50" customFormat="1">
      <c r="A50" s="247"/>
      <c r="B50" s="247"/>
      <c r="C50" s="247"/>
      <c r="D50" s="247"/>
      <c r="E50" s="247"/>
      <c r="F50" s="5" t="s">
        <v>33</v>
      </c>
      <c r="G50" s="121">
        <v>80</v>
      </c>
    </row>
    <row r="51" spans="1:7" s="50" customFormat="1">
      <c r="A51" s="247"/>
      <c r="B51" s="247"/>
      <c r="C51" s="247"/>
      <c r="D51" s="247"/>
      <c r="E51" s="247"/>
      <c r="F51" s="5" t="s">
        <v>26</v>
      </c>
      <c r="G51" s="123" t="s">
        <v>61</v>
      </c>
    </row>
    <row r="52" spans="1:7" s="50" customFormat="1">
      <c r="A52" s="247"/>
      <c r="B52" s="247"/>
      <c r="C52" s="247"/>
      <c r="D52" s="247"/>
      <c r="E52" s="247"/>
      <c r="F52" s="5" t="s">
        <v>34</v>
      </c>
      <c r="G52" s="121" t="s">
        <v>61</v>
      </c>
    </row>
    <row r="53" spans="1:7" s="50" customFormat="1">
      <c r="A53" s="247"/>
      <c r="B53" s="247"/>
      <c r="C53" s="247"/>
      <c r="D53" s="247"/>
      <c r="E53" s="247"/>
      <c r="F53" s="5" t="s">
        <v>27</v>
      </c>
      <c r="G53" s="123" t="s">
        <v>61</v>
      </c>
    </row>
    <row r="54" spans="1:7" s="6" customFormat="1" ht="132">
      <c r="A54" s="166" t="s">
        <v>644</v>
      </c>
      <c r="B54" s="166" t="s">
        <v>645</v>
      </c>
      <c r="C54" s="8" t="s">
        <v>647</v>
      </c>
      <c r="D54" s="8" t="s">
        <v>95</v>
      </c>
      <c r="E54" s="20" t="s">
        <v>54</v>
      </c>
      <c r="F54" s="5" t="s">
        <v>36</v>
      </c>
      <c r="G54" s="121" t="s">
        <v>61</v>
      </c>
    </row>
    <row r="55" spans="1:7" s="50" customFormat="1">
      <c r="A55" s="247" t="s">
        <v>21</v>
      </c>
      <c r="B55" s="247" t="s">
        <v>22</v>
      </c>
      <c r="C55" s="247" t="s">
        <v>29</v>
      </c>
      <c r="D55" s="247" t="s">
        <v>23</v>
      </c>
      <c r="E55" s="247" t="s">
        <v>24</v>
      </c>
      <c r="F55" s="5" t="s">
        <v>25</v>
      </c>
      <c r="G55" s="123">
        <v>87</v>
      </c>
    </row>
    <row r="56" spans="1:7" s="50" customFormat="1">
      <c r="A56" s="247"/>
      <c r="B56" s="247"/>
      <c r="C56" s="247"/>
      <c r="D56" s="247"/>
      <c r="E56" s="247"/>
      <c r="F56" s="5" t="s">
        <v>33</v>
      </c>
      <c r="G56" s="121">
        <v>87</v>
      </c>
    </row>
    <row r="57" spans="1:7" s="50" customFormat="1">
      <c r="A57" s="247"/>
      <c r="B57" s="247"/>
      <c r="C57" s="247"/>
      <c r="D57" s="247"/>
      <c r="E57" s="247"/>
      <c r="F57" s="5" t="s">
        <v>26</v>
      </c>
      <c r="G57" s="123" t="s">
        <v>61</v>
      </c>
    </row>
    <row r="58" spans="1:7" s="50" customFormat="1">
      <c r="A58" s="247"/>
      <c r="B58" s="247"/>
      <c r="C58" s="247"/>
      <c r="D58" s="247"/>
      <c r="E58" s="247"/>
      <c r="F58" s="5" t="s">
        <v>34</v>
      </c>
      <c r="G58" s="121" t="s">
        <v>61</v>
      </c>
    </row>
    <row r="59" spans="1:7" s="50" customFormat="1">
      <c r="A59" s="247"/>
      <c r="B59" s="247"/>
      <c r="C59" s="247"/>
      <c r="D59" s="247"/>
      <c r="E59" s="247"/>
      <c r="F59" s="5" t="s">
        <v>27</v>
      </c>
      <c r="G59" s="123" t="s">
        <v>61</v>
      </c>
    </row>
    <row r="60" spans="1:7" s="6" customFormat="1" ht="49.5">
      <c r="A60" s="166" t="s">
        <v>648</v>
      </c>
      <c r="B60" s="166" t="s">
        <v>649</v>
      </c>
      <c r="C60" s="54" t="s">
        <v>650</v>
      </c>
      <c r="D60" s="8" t="s">
        <v>56</v>
      </c>
      <c r="E60" s="20" t="s">
        <v>60</v>
      </c>
      <c r="F60" s="5" t="s">
        <v>36</v>
      </c>
      <c r="G60" s="121" t="s">
        <v>61</v>
      </c>
    </row>
    <row r="61" spans="1:7">
      <c r="A61" s="298" t="s">
        <v>41</v>
      </c>
      <c r="B61" s="299"/>
      <c r="C61" s="299"/>
      <c r="D61" s="299"/>
      <c r="E61" s="299"/>
      <c r="F61" s="299"/>
      <c r="G61" s="300"/>
    </row>
    <row r="62" spans="1:7">
      <c r="A62" s="295" t="s">
        <v>19</v>
      </c>
      <c r="B62" s="296"/>
      <c r="C62" s="296"/>
      <c r="D62" s="296"/>
      <c r="E62" s="297"/>
      <c r="F62" s="295" t="s">
        <v>20</v>
      </c>
      <c r="G62" s="297"/>
    </row>
    <row r="63" spans="1:7" s="50" customFormat="1">
      <c r="A63" s="247" t="s">
        <v>21</v>
      </c>
      <c r="B63" s="247" t="s">
        <v>22</v>
      </c>
      <c r="C63" s="247" t="s">
        <v>29</v>
      </c>
      <c r="D63" s="247" t="s">
        <v>23</v>
      </c>
      <c r="E63" s="247" t="s">
        <v>24</v>
      </c>
      <c r="F63" s="5" t="s">
        <v>25</v>
      </c>
      <c r="G63" s="121">
        <v>95</v>
      </c>
    </row>
    <row r="64" spans="1:7" s="50" customFormat="1">
      <c r="A64" s="247"/>
      <c r="B64" s="247"/>
      <c r="C64" s="247"/>
      <c r="D64" s="247"/>
      <c r="E64" s="247"/>
      <c r="F64" s="5" t="s">
        <v>33</v>
      </c>
      <c r="G64" s="121">
        <v>95</v>
      </c>
    </row>
    <row r="65" spans="1:7" s="50" customFormat="1">
      <c r="A65" s="247"/>
      <c r="B65" s="247"/>
      <c r="C65" s="247"/>
      <c r="D65" s="247"/>
      <c r="E65" s="247"/>
      <c r="F65" s="5" t="s">
        <v>26</v>
      </c>
      <c r="G65" s="121" t="s">
        <v>61</v>
      </c>
    </row>
    <row r="66" spans="1:7" s="50" customFormat="1">
      <c r="A66" s="247"/>
      <c r="B66" s="247"/>
      <c r="C66" s="247"/>
      <c r="D66" s="247"/>
      <c r="E66" s="247"/>
      <c r="F66" s="5" t="s">
        <v>34</v>
      </c>
      <c r="G66" s="121" t="s">
        <v>61</v>
      </c>
    </row>
    <row r="67" spans="1:7" s="50" customFormat="1">
      <c r="A67" s="247"/>
      <c r="B67" s="247"/>
      <c r="C67" s="247"/>
      <c r="D67" s="247"/>
      <c r="E67" s="247"/>
      <c r="F67" s="5" t="s">
        <v>27</v>
      </c>
      <c r="G67" s="121" t="s">
        <v>61</v>
      </c>
    </row>
    <row r="68" spans="1:7" s="6" customFormat="1" ht="99">
      <c r="A68" s="54" t="s">
        <v>651</v>
      </c>
      <c r="B68" s="166" t="s">
        <v>657</v>
      </c>
      <c r="C68" s="8" t="s">
        <v>654</v>
      </c>
      <c r="D68" s="166" t="s">
        <v>56</v>
      </c>
      <c r="E68" s="20" t="s">
        <v>64</v>
      </c>
      <c r="F68" s="5" t="s">
        <v>36</v>
      </c>
      <c r="G68" s="121" t="s">
        <v>61</v>
      </c>
    </row>
    <row r="69" spans="1:7" s="50" customFormat="1">
      <c r="A69" s="247" t="s">
        <v>21</v>
      </c>
      <c r="B69" s="247" t="s">
        <v>22</v>
      </c>
      <c r="C69" s="247" t="s">
        <v>29</v>
      </c>
      <c r="D69" s="247" t="s">
        <v>23</v>
      </c>
      <c r="E69" s="247" t="s">
        <v>24</v>
      </c>
      <c r="F69" s="5" t="s">
        <v>25</v>
      </c>
      <c r="G69" s="121">
        <v>87</v>
      </c>
    </row>
    <row r="70" spans="1:7" s="50" customFormat="1">
      <c r="A70" s="247"/>
      <c r="B70" s="247"/>
      <c r="C70" s="247"/>
      <c r="D70" s="247"/>
      <c r="E70" s="247"/>
      <c r="F70" s="5" t="s">
        <v>33</v>
      </c>
      <c r="G70" s="121">
        <v>87</v>
      </c>
    </row>
    <row r="71" spans="1:7" s="50" customFormat="1">
      <c r="A71" s="247"/>
      <c r="B71" s="247"/>
      <c r="C71" s="247"/>
      <c r="D71" s="247"/>
      <c r="E71" s="247"/>
      <c r="F71" s="5" t="s">
        <v>26</v>
      </c>
      <c r="G71" s="121" t="s">
        <v>61</v>
      </c>
    </row>
    <row r="72" spans="1:7" s="50" customFormat="1">
      <c r="A72" s="247"/>
      <c r="B72" s="247"/>
      <c r="C72" s="247"/>
      <c r="D72" s="247"/>
      <c r="E72" s="247"/>
      <c r="F72" s="5" t="s">
        <v>34</v>
      </c>
      <c r="G72" s="121" t="s">
        <v>61</v>
      </c>
    </row>
    <row r="73" spans="1:7" s="50" customFormat="1">
      <c r="A73" s="247"/>
      <c r="B73" s="247"/>
      <c r="C73" s="247"/>
      <c r="D73" s="247"/>
      <c r="E73" s="247"/>
      <c r="F73" s="5" t="s">
        <v>27</v>
      </c>
      <c r="G73" s="121" t="s">
        <v>61</v>
      </c>
    </row>
    <row r="74" spans="1:7" s="6" customFormat="1" ht="115.5">
      <c r="A74" s="54" t="s">
        <v>652</v>
      </c>
      <c r="B74" s="166" t="s">
        <v>658</v>
      </c>
      <c r="C74" s="8" t="s">
        <v>655</v>
      </c>
      <c r="D74" s="166" t="s">
        <v>56</v>
      </c>
      <c r="E74" s="20" t="s">
        <v>64</v>
      </c>
      <c r="F74" s="5" t="s">
        <v>36</v>
      </c>
      <c r="G74" s="121" t="s">
        <v>61</v>
      </c>
    </row>
    <row r="75" spans="1:7" s="50" customFormat="1">
      <c r="A75" s="247" t="s">
        <v>21</v>
      </c>
      <c r="B75" s="247" t="s">
        <v>22</v>
      </c>
      <c r="C75" s="247" t="s">
        <v>29</v>
      </c>
      <c r="D75" s="247" t="s">
        <v>23</v>
      </c>
      <c r="E75" s="247" t="s">
        <v>24</v>
      </c>
      <c r="F75" s="5" t="s">
        <v>25</v>
      </c>
      <c r="G75" s="121">
        <v>87</v>
      </c>
    </row>
    <row r="76" spans="1:7" s="50" customFormat="1">
      <c r="A76" s="247"/>
      <c r="B76" s="247"/>
      <c r="C76" s="247"/>
      <c r="D76" s="247"/>
      <c r="E76" s="247"/>
      <c r="F76" s="5" t="s">
        <v>33</v>
      </c>
      <c r="G76" s="121">
        <v>87</v>
      </c>
    </row>
    <row r="77" spans="1:7" s="50" customFormat="1">
      <c r="A77" s="247"/>
      <c r="B77" s="247"/>
      <c r="C77" s="247"/>
      <c r="D77" s="247"/>
      <c r="E77" s="247"/>
      <c r="F77" s="5" t="s">
        <v>26</v>
      </c>
      <c r="G77" s="121">
        <v>87</v>
      </c>
    </row>
    <row r="78" spans="1:7" s="50" customFormat="1">
      <c r="A78" s="247"/>
      <c r="B78" s="247"/>
      <c r="C78" s="247"/>
      <c r="D78" s="247"/>
      <c r="E78" s="247"/>
      <c r="F78" s="5" t="s">
        <v>34</v>
      </c>
      <c r="G78" s="121">
        <v>87</v>
      </c>
    </row>
    <row r="79" spans="1:7" s="50" customFormat="1">
      <c r="A79" s="247"/>
      <c r="B79" s="247"/>
      <c r="C79" s="247"/>
      <c r="D79" s="247"/>
      <c r="E79" s="247"/>
      <c r="F79" s="5" t="s">
        <v>27</v>
      </c>
      <c r="G79" s="121" t="s">
        <v>1175</v>
      </c>
    </row>
    <row r="80" spans="1:7" s="6" customFormat="1" ht="115.5">
      <c r="A80" s="54" t="s">
        <v>653</v>
      </c>
      <c r="B80" s="166" t="s">
        <v>659</v>
      </c>
      <c r="C80" s="8" t="s">
        <v>1300</v>
      </c>
      <c r="D80" s="166" t="s">
        <v>56</v>
      </c>
      <c r="E80" s="20" t="s">
        <v>57</v>
      </c>
      <c r="F80" s="5" t="s">
        <v>36</v>
      </c>
      <c r="G80" s="121" t="s">
        <v>1175</v>
      </c>
    </row>
    <row r="81" spans="1:7" s="50" customFormat="1">
      <c r="A81" s="247" t="s">
        <v>21</v>
      </c>
      <c r="B81" s="247" t="s">
        <v>22</v>
      </c>
      <c r="C81" s="247" t="s">
        <v>29</v>
      </c>
      <c r="D81" s="247" t="s">
        <v>23</v>
      </c>
      <c r="E81" s="247" t="s">
        <v>24</v>
      </c>
      <c r="F81" s="5" t="s">
        <v>25</v>
      </c>
      <c r="G81" s="121">
        <v>87</v>
      </c>
    </row>
    <row r="82" spans="1:7" s="50" customFormat="1">
      <c r="A82" s="247"/>
      <c r="B82" s="247"/>
      <c r="C82" s="247"/>
      <c r="D82" s="247"/>
      <c r="E82" s="247"/>
      <c r="F82" s="5" t="s">
        <v>33</v>
      </c>
      <c r="G82" s="121">
        <v>87</v>
      </c>
    </row>
    <row r="83" spans="1:7" s="50" customFormat="1">
      <c r="A83" s="247"/>
      <c r="B83" s="247"/>
      <c r="C83" s="247"/>
      <c r="D83" s="247"/>
      <c r="E83" s="247"/>
      <c r="F83" s="5" t="s">
        <v>26</v>
      </c>
      <c r="G83" s="121">
        <v>87</v>
      </c>
    </row>
    <row r="84" spans="1:7" s="50" customFormat="1">
      <c r="A84" s="247"/>
      <c r="B84" s="247"/>
      <c r="C84" s="247"/>
      <c r="D84" s="247"/>
      <c r="E84" s="247"/>
      <c r="F84" s="5" t="s">
        <v>34</v>
      </c>
      <c r="G84" s="121">
        <v>87</v>
      </c>
    </row>
    <row r="85" spans="1:7" s="50" customFormat="1">
      <c r="A85" s="247"/>
      <c r="B85" s="247"/>
      <c r="C85" s="247"/>
      <c r="D85" s="247"/>
      <c r="E85" s="247"/>
      <c r="F85" s="5" t="s">
        <v>27</v>
      </c>
      <c r="G85" s="121">
        <v>100</v>
      </c>
    </row>
    <row r="86" spans="1:7" s="6" customFormat="1" ht="49.5" customHeight="1">
      <c r="A86" s="166" t="s">
        <v>660</v>
      </c>
      <c r="B86" s="166" t="s">
        <v>661</v>
      </c>
      <c r="C86" s="166" t="s">
        <v>662</v>
      </c>
      <c r="D86" s="166" t="s">
        <v>56</v>
      </c>
      <c r="E86" s="20" t="s">
        <v>57</v>
      </c>
      <c r="F86" s="5" t="s">
        <v>36</v>
      </c>
      <c r="G86" s="121">
        <v>114.94252873563218</v>
      </c>
    </row>
    <row r="87" spans="1:7" s="50" customFormat="1">
      <c r="A87" s="247" t="s">
        <v>21</v>
      </c>
      <c r="B87" s="247" t="s">
        <v>22</v>
      </c>
      <c r="C87" s="247" t="s">
        <v>29</v>
      </c>
      <c r="D87" s="247" t="s">
        <v>23</v>
      </c>
      <c r="E87" s="247" t="s">
        <v>24</v>
      </c>
      <c r="F87" s="5" t="s">
        <v>25</v>
      </c>
      <c r="G87" s="121">
        <v>87</v>
      </c>
    </row>
    <row r="88" spans="1:7" s="50" customFormat="1">
      <c r="A88" s="247"/>
      <c r="B88" s="247"/>
      <c r="C88" s="247"/>
      <c r="D88" s="247"/>
      <c r="E88" s="247"/>
      <c r="F88" s="5" t="s">
        <v>33</v>
      </c>
      <c r="G88" s="121">
        <v>87</v>
      </c>
    </row>
    <row r="89" spans="1:7" s="50" customFormat="1">
      <c r="A89" s="247"/>
      <c r="B89" s="247"/>
      <c r="C89" s="247"/>
      <c r="D89" s="247"/>
      <c r="E89" s="247"/>
      <c r="F89" s="5" t="s">
        <v>26</v>
      </c>
      <c r="G89" s="121">
        <v>87</v>
      </c>
    </row>
    <row r="90" spans="1:7" s="50" customFormat="1">
      <c r="A90" s="247"/>
      <c r="B90" s="247"/>
      <c r="C90" s="247"/>
      <c r="D90" s="247"/>
      <c r="E90" s="247"/>
      <c r="F90" s="5" t="s">
        <v>34</v>
      </c>
      <c r="G90" s="121">
        <v>87</v>
      </c>
    </row>
    <row r="91" spans="1:7" s="50" customFormat="1">
      <c r="A91" s="247"/>
      <c r="B91" s="247"/>
      <c r="C91" s="247"/>
      <c r="D91" s="247"/>
      <c r="E91" s="247"/>
      <c r="F91" s="5" t="s">
        <v>27</v>
      </c>
      <c r="G91" s="121">
        <v>100</v>
      </c>
    </row>
    <row r="92" spans="1:7" s="6" customFormat="1" ht="66">
      <c r="A92" s="166" t="s">
        <v>663</v>
      </c>
      <c r="B92" s="166" t="s">
        <v>664</v>
      </c>
      <c r="C92" s="166" t="s">
        <v>665</v>
      </c>
      <c r="D92" s="166" t="s">
        <v>56</v>
      </c>
      <c r="E92" s="20" t="s">
        <v>57</v>
      </c>
      <c r="F92" s="5" t="s">
        <v>36</v>
      </c>
      <c r="G92" s="121">
        <v>114.94252873563218</v>
      </c>
    </row>
    <row r="93" spans="1:7" s="50" customFormat="1">
      <c r="A93" s="247" t="s">
        <v>21</v>
      </c>
      <c r="B93" s="247" t="s">
        <v>22</v>
      </c>
      <c r="C93" s="247" t="s">
        <v>29</v>
      </c>
      <c r="D93" s="247" t="s">
        <v>23</v>
      </c>
      <c r="E93" s="247" t="s">
        <v>24</v>
      </c>
      <c r="F93" s="5" t="s">
        <v>25</v>
      </c>
      <c r="G93" s="121">
        <v>87</v>
      </c>
    </row>
    <row r="94" spans="1:7" s="50" customFormat="1">
      <c r="A94" s="247"/>
      <c r="B94" s="247"/>
      <c r="C94" s="247"/>
      <c r="D94" s="247"/>
      <c r="E94" s="247"/>
      <c r="F94" s="5" t="s">
        <v>33</v>
      </c>
      <c r="G94" s="121">
        <v>87</v>
      </c>
    </row>
    <row r="95" spans="1:7" s="50" customFormat="1">
      <c r="A95" s="247"/>
      <c r="B95" s="247"/>
      <c r="C95" s="247"/>
      <c r="D95" s="247"/>
      <c r="E95" s="247"/>
      <c r="F95" s="5" t="s">
        <v>26</v>
      </c>
      <c r="G95" s="121">
        <v>87</v>
      </c>
    </row>
    <row r="96" spans="1:7" s="50" customFormat="1">
      <c r="A96" s="247"/>
      <c r="B96" s="247"/>
      <c r="C96" s="247"/>
      <c r="D96" s="247"/>
      <c r="E96" s="247"/>
      <c r="F96" s="5" t="s">
        <v>34</v>
      </c>
      <c r="G96" s="121">
        <v>87</v>
      </c>
    </row>
    <row r="97" spans="1:7" s="50" customFormat="1">
      <c r="A97" s="247"/>
      <c r="B97" s="247"/>
      <c r="C97" s="247"/>
      <c r="D97" s="247"/>
      <c r="E97" s="247"/>
      <c r="F97" s="5" t="s">
        <v>27</v>
      </c>
      <c r="G97" s="121">
        <v>92.857142857142861</v>
      </c>
    </row>
    <row r="98" spans="1:7" s="6" customFormat="1" ht="49.5">
      <c r="A98" s="166" t="s">
        <v>666</v>
      </c>
      <c r="B98" s="166" t="s">
        <v>667</v>
      </c>
      <c r="C98" s="166" t="s">
        <v>668</v>
      </c>
      <c r="D98" s="166" t="s">
        <v>56</v>
      </c>
      <c r="E98" s="20" t="s">
        <v>57</v>
      </c>
      <c r="F98" s="5" t="s">
        <v>36</v>
      </c>
      <c r="G98" s="121">
        <v>106.73234811165845</v>
      </c>
    </row>
    <row r="99" spans="1:7" s="50" customFormat="1">
      <c r="A99" s="247" t="s">
        <v>21</v>
      </c>
      <c r="B99" s="247" t="s">
        <v>22</v>
      </c>
      <c r="C99" s="247" t="s">
        <v>29</v>
      </c>
      <c r="D99" s="247" t="s">
        <v>23</v>
      </c>
      <c r="E99" s="247" t="s">
        <v>24</v>
      </c>
      <c r="F99" s="5" t="s">
        <v>25</v>
      </c>
      <c r="G99" s="121">
        <v>87</v>
      </c>
    </row>
    <row r="100" spans="1:7" s="50" customFormat="1">
      <c r="A100" s="247"/>
      <c r="B100" s="247"/>
      <c r="C100" s="247"/>
      <c r="D100" s="247"/>
      <c r="E100" s="247"/>
      <c r="F100" s="5" t="s">
        <v>33</v>
      </c>
      <c r="G100" s="121">
        <v>87</v>
      </c>
    </row>
    <row r="101" spans="1:7" s="50" customFormat="1">
      <c r="A101" s="247"/>
      <c r="B101" s="247"/>
      <c r="C101" s="247"/>
      <c r="D101" s="247"/>
      <c r="E101" s="247"/>
      <c r="F101" s="5" t="s">
        <v>26</v>
      </c>
      <c r="G101" s="121" t="s">
        <v>61</v>
      </c>
    </row>
    <row r="102" spans="1:7" s="50" customFormat="1">
      <c r="A102" s="247"/>
      <c r="B102" s="247"/>
      <c r="C102" s="247"/>
      <c r="D102" s="247"/>
      <c r="E102" s="247"/>
      <c r="F102" s="5" t="s">
        <v>34</v>
      </c>
      <c r="G102" s="121" t="s">
        <v>61</v>
      </c>
    </row>
    <row r="103" spans="1:7" s="50" customFormat="1">
      <c r="A103" s="247"/>
      <c r="B103" s="247"/>
      <c r="C103" s="247"/>
      <c r="D103" s="247"/>
      <c r="E103" s="247"/>
      <c r="F103" s="5" t="s">
        <v>27</v>
      </c>
      <c r="G103" s="121" t="s">
        <v>61</v>
      </c>
    </row>
    <row r="104" spans="1:7" s="6" customFormat="1" ht="115.5">
      <c r="A104" s="166" t="s">
        <v>669</v>
      </c>
      <c r="B104" s="166" t="s">
        <v>670</v>
      </c>
      <c r="C104" s="166" t="s">
        <v>671</v>
      </c>
      <c r="D104" s="166" t="s">
        <v>56</v>
      </c>
      <c r="E104" s="20" t="s">
        <v>64</v>
      </c>
      <c r="F104" s="5" t="s">
        <v>36</v>
      </c>
      <c r="G104" s="121" t="s">
        <v>61</v>
      </c>
    </row>
    <row r="105" spans="1:7" s="50" customFormat="1">
      <c r="A105" s="247" t="s">
        <v>21</v>
      </c>
      <c r="B105" s="247" t="s">
        <v>22</v>
      </c>
      <c r="C105" s="247" t="s">
        <v>29</v>
      </c>
      <c r="D105" s="247" t="s">
        <v>23</v>
      </c>
      <c r="E105" s="247" t="s">
        <v>24</v>
      </c>
      <c r="F105" s="5" t="s">
        <v>25</v>
      </c>
      <c r="G105" s="121">
        <v>87</v>
      </c>
    </row>
    <row r="106" spans="1:7" s="50" customFormat="1">
      <c r="A106" s="247"/>
      <c r="B106" s="247"/>
      <c r="C106" s="247"/>
      <c r="D106" s="247"/>
      <c r="E106" s="247"/>
      <c r="F106" s="5" t="s">
        <v>33</v>
      </c>
      <c r="G106" s="121">
        <v>87</v>
      </c>
    </row>
    <row r="107" spans="1:7" s="50" customFormat="1">
      <c r="A107" s="247"/>
      <c r="B107" s="247"/>
      <c r="C107" s="247"/>
      <c r="D107" s="247"/>
      <c r="E107" s="247"/>
      <c r="F107" s="5" t="s">
        <v>26</v>
      </c>
      <c r="G107" s="121" t="s">
        <v>61</v>
      </c>
    </row>
    <row r="108" spans="1:7" s="50" customFormat="1">
      <c r="A108" s="247"/>
      <c r="B108" s="247"/>
      <c r="C108" s="247"/>
      <c r="D108" s="247"/>
      <c r="E108" s="247"/>
      <c r="F108" s="5" t="s">
        <v>34</v>
      </c>
      <c r="G108" s="121" t="s">
        <v>61</v>
      </c>
    </row>
    <row r="109" spans="1:7" s="50" customFormat="1">
      <c r="A109" s="247"/>
      <c r="B109" s="247"/>
      <c r="C109" s="247"/>
      <c r="D109" s="247"/>
      <c r="E109" s="247"/>
      <c r="F109" s="5" t="s">
        <v>27</v>
      </c>
      <c r="G109" s="121" t="s">
        <v>61</v>
      </c>
    </row>
    <row r="110" spans="1:7" s="6" customFormat="1" ht="115.5">
      <c r="A110" s="166" t="s">
        <v>672</v>
      </c>
      <c r="B110" s="166" t="s">
        <v>673</v>
      </c>
      <c r="C110" s="166" t="s">
        <v>674</v>
      </c>
      <c r="D110" s="166" t="s">
        <v>56</v>
      </c>
      <c r="E110" s="20" t="s">
        <v>64</v>
      </c>
      <c r="F110" s="5" t="s">
        <v>36</v>
      </c>
      <c r="G110" s="121" t="s">
        <v>61</v>
      </c>
    </row>
    <row r="111" spans="1:7" s="50" customFormat="1" ht="16.5" customHeight="1">
      <c r="A111" s="247" t="s">
        <v>21</v>
      </c>
      <c r="B111" s="247" t="s">
        <v>22</v>
      </c>
      <c r="C111" s="247" t="s">
        <v>29</v>
      </c>
      <c r="D111" s="247" t="s">
        <v>23</v>
      </c>
      <c r="E111" s="292" t="s">
        <v>24</v>
      </c>
      <c r="F111" s="5" t="s">
        <v>25</v>
      </c>
      <c r="G111" s="121">
        <v>87</v>
      </c>
    </row>
    <row r="112" spans="1:7" s="50" customFormat="1">
      <c r="A112" s="247"/>
      <c r="B112" s="247"/>
      <c r="C112" s="247"/>
      <c r="D112" s="247"/>
      <c r="E112" s="293"/>
      <c r="F112" s="5" t="s">
        <v>33</v>
      </c>
      <c r="G112" s="121">
        <v>87</v>
      </c>
    </row>
    <row r="113" spans="1:7" s="50" customFormat="1">
      <c r="A113" s="247"/>
      <c r="B113" s="247"/>
      <c r="C113" s="247"/>
      <c r="D113" s="247"/>
      <c r="E113" s="293"/>
      <c r="F113" s="5" t="s">
        <v>26</v>
      </c>
      <c r="G113" s="121">
        <v>87</v>
      </c>
    </row>
    <row r="114" spans="1:7" s="50" customFormat="1">
      <c r="A114" s="247"/>
      <c r="B114" s="247"/>
      <c r="C114" s="247"/>
      <c r="D114" s="247"/>
      <c r="E114" s="293"/>
      <c r="F114" s="5" t="s">
        <v>34</v>
      </c>
      <c r="G114" s="121">
        <v>87</v>
      </c>
    </row>
    <row r="115" spans="1:7" s="50" customFormat="1">
      <c r="A115" s="247"/>
      <c r="B115" s="247"/>
      <c r="C115" s="247"/>
      <c r="D115" s="247"/>
      <c r="E115" s="294"/>
      <c r="F115" s="5" t="s">
        <v>27</v>
      </c>
      <c r="G115" s="121">
        <v>100</v>
      </c>
    </row>
    <row r="116" spans="1:7" s="6" customFormat="1" ht="82.5">
      <c r="A116" s="166" t="s">
        <v>675</v>
      </c>
      <c r="B116" s="166" t="s">
        <v>676</v>
      </c>
      <c r="C116" s="8" t="s">
        <v>677</v>
      </c>
      <c r="D116" s="166" t="s">
        <v>56</v>
      </c>
      <c r="E116" s="124" t="s">
        <v>57</v>
      </c>
      <c r="F116" s="5" t="s">
        <v>36</v>
      </c>
      <c r="G116" s="121">
        <v>114.94252873563218</v>
      </c>
    </row>
    <row r="117" spans="1:7" s="50" customFormat="1">
      <c r="A117" s="247" t="s">
        <v>21</v>
      </c>
      <c r="B117" s="247" t="s">
        <v>22</v>
      </c>
      <c r="C117" s="247" t="s">
        <v>29</v>
      </c>
      <c r="D117" s="247" t="s">
        <v>23</v>
      </c>
      <c r="E117" s="247" t="s">
        <v>24</v>
      </c>
      <c r="F117" s="5" t="s">
        <v>25</v>
      </c>
      <c r="G117" s="121">
        <v>87</v>
      </c>
    </row>
    <row r="118" spans="1:7" s="50" customFormat="1">
      <c r="A118" s="247"/>
      <c r="B118" s="247"/>
      <c r="C118" s="247"/>
      <c r="D118" s="247"/>
      <c r="E118" s="247"/>
      <c r="F118" s="5" t="s">
        <v>33</v>
      </c>
      <c r="G118" s="121">
        <v>87</v>
      </c>
    </row>
    <row r="119" spans="1:7" s="50" customFormat="1">
      <c r="A119" s="247"/>
      <c r="B119" s="247"/>
      <c r="C119" s="247"/>
      <c r="D119" s="247"/>
      <c r="E119" s="247"/>
      <c r="F119" s="5" t="s">
        <v>26</v>
      </c>
      <c r="G119" s="121" t="s">
        <v>61</v>
      </c>
    </row>
    <row r="120" spans="1:7" s="50" customFormat="1">
      <c r="A120" s="247"/>
      <c r="B120" s="247"/>
      <c r="C120" s="247"/>
      <c r="D120" s="247"/>
      <c r="E120" s="247"/>
      <c r="F120" s="5" t="s">
        <v>34</v>
      </c>
      <c r="G120" s="121" t="s">
        <v>61</v>
      </c>
    </row>
    <row r="121" spans="1:7" s="50" customFormat="1">
      <c r="A121" s="247"/>
      <c r="B121" s="247"/>
      <c r="C121" s="247"/>
      <c r="D121" s="247"/>
      <c r="E121" s="247"/>
      <c r="F121" s="5" t="s">
        <v>27</v>
      </c>
      <c r="G121" s="121" t="s">
        <v>61</v>
      </c>
    </row>
    <row r="122" spans="1:7" s="6" customFormat="1" ht="82.5">
      <c r="A122" s="166" t="s">
        <v>678</v>
      </c>
      <c r="B122" s="166" t="s">
        <v>706</v>
      </c>
      <c r="C122" s="166" t="s">
        <v>679</v>
      </c>
      <c r="D122" s="166" t="s">
        <v>56</v>
      </c>
      <c r="E122" s="124" t="s">
        <v>60</v>
      </c>
      <c r="F122" s="5" t="s">
        <v>36</v>
      </c>
      <c r="G122" s="121" t="s">
        <v>61</v>
      </c>
    </row>
    <row r="123" spans="1:7" ht="16.5" customHeight="1">
      <c r="A123" s="271" t="s">
        <v>28</v>
      </c>
      <c r="B123" s="272"/>
      <c r="C123" s="272"/>
      <c r="D123" s="272"/>
      <c r="E123" s="272"/>
      <c r="F123" s="272"/>
      <c r="G123" s="273"/>
    </row>
    <row r="124" spans="1:7" ht="16.5" customHeight="1">
      <c r="A124" s="236" t="str">
        <f>A32</f>
        <v>Indicador Compuesto del Cumplimiento de Obligaciones de Transparencia (ICCOT)</v>
      </c>
      <c r="B124" s="237"/>
      <c r="C124" s="237"/>
      <c r="D124" s="237"/>
      <c r="E124" s="237"/>
      <c r="F124" s="237"/>
      <c r="G124" s="238"/>
    </row>
    <row r="125" spans="1:7" s="1" customFormat="1">
      <c r="A125" s="104" t="s">
        <v>142</v>
      </c>
      <c r="B125" s="242"/>
      <c r="C125" s="243"/>
      <c r="D125" s="243"/>
      <c r="E125" s="243"/>
      <c r="F125" s="243"/>
      <c r="G125" s="244"/>
    </row>
    <row r="126" spans="1:7" s="1" customFormat="1">
      <c r="A126" s="104" t="s">
        <v>141</v>
      </c>
      <c r="B126" s="230" t="s">
        <v>115</v>
      </c>
      <c r="C126" s="231"/>
      <c r="D126" s="231"/>
      <c r="E126" s="231"/>
      <c r="F126" s="231"/>
      <c r="G126" s="232"/>
    </row>
    <row r="127" spans="1:7" ht="16.5" customHeight="1">
      <c r="A127" s="236" t="str">
        <f>A40</f>
        <v xml:space="preserve">Indicador Compuesto del Cumplimiento de Obligaciones de Transparencia (ICCOT), respecto de los sujetos obligados correspondientes </v>
      </c>
      <c r="B127" s="237"/>
      <c r="C127" s="237"/>
      <c r="D127" s="237"/>
      <c r="E127" s="237"/>
      <c r="F127" s="237"/>
      <c r="G127" s="238"/>
    </row>
    <row r="128" spans="1:7" s="1" customFormat="1">
      <c r="A128" s="104" t="s">
        <v>142</v>
      </c>
      <c r="B128" s="242"/>
      <c r="C128" s="243"/>
      <c r="D128" s="243"/>
      <c r="E128" s="243"/>
      <c r="F128" s="243"/>
      <c r="G128" s="244"/>
    </row>
    <row r="129" spans="1:7" s="1" customFormat="1">
      <c r="A129" s="104" t="s">
        <v>141</v>
      </c>
      <c r="B129" s="230" t="s">
        <v>115</v>
      </c>
      <c r="C129" s="231"/>
      <c r="D129" s="231"/>
      <c r="E129" s="231"/>
      <c r="F129" s="231"/>
      <c r="G129" s="232"/>
    </row>
    <row r="130" spans="1:7" s="50" customFormat="1" ht="33" customHeight="1">
      <c r="A130"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237"/>
      <c r="C130" s="237"/>
      <c r="D130" s="237"/>
      <c r="E130" s="237"/>
      <c r="F130" s="237"/>
      <c r="G130" s="238"/>
    </row>
    <row r="131" spans="1:7" s="1" customFormat="1">
      <c r="A131" s="104" t="s">
        <v>142</v>
      </c>
      <c r="B131" s="242"/>
      <c r="C131" s="243"/>
      <c r="D131" s="243"/>
      <c r="E131" s="243"/>
      <c r="F131" s="243"/>
      <c r="G131" s="244"/>
    </row>
    <row r="132" spans="1:7" s="1" customFormat="1">
      <c r="A132" s="104" t="s">
        <v>141</v>
      </c>
      <c r="B132" s="230" t="s">
        <v>115</v>
      </c>
      <c r="C132" s="231"/>
      <c r="D132" s="231"/>
      <c r="E132" s="231"/>
      <c r="F132" s="231"/>
      <c r="G132" s="232"/>
    </row>
    <row r="133" spans="1:7" s="50" customFormat="1" ht="16.5" customHeight="1">
      <c r="A133" s="236" t="str">
        <f>A54</f>
        <v>Promedio de cumplimiento de los atributos de las respuestas a las solicitudes de acceso a la información proporcionadas por los sujetos obligados correspondientes</v>
      </c>
      <c r="B133" s="237"/>
      <c r="C133" s="237"/>
      <c r="D133" s="237"/>
      <c r="E133" s="237"/>
      <c r="F133" s="237"/>
      <c r="G133" s="238"/>
    </row>
    <row r="134" spans="1:7" s="1" customFormat="1" ht="16.5" customHeight="1">
      <c r="A134" s="104" t="s">
        <v>142</v>
      </c>
      <c r="B134" s="242"/>
      <c r="C134" s="243"/>
      <c r="D134" s="243"/>
      <c r="E134" s="243"/>
      <c r="F134" s="243"/>
      <c r="G134" s="244"/>
    </row>
    <row r="135" spans="1:7" s="1" customFormat="1">
      <c r="A135" s="104" t="s">
        <v>141</v>
      </c>
      <c r="B135" s="230" t="s">
        <v>115</v>
      </c>
      <c r="C135" s="231"/>
      <c r="D135" s="231"/>
      <c r="E135" s="231"/>
      <c r="F135" s="231"/>
      <c r="G135" s="232"/>
    </row>
    <row r="136" spans="1:7" s="50" customFormat="1" ht="16.5" customHeight="1">
      <c r="A136" s="236" t="str">
        <f>A60</f>
        <v>Cobertura de acompañamiento a  los sujetos obligados correspondientes</v>
      </c>
      <c r="B136" s="237"/>
      <c r="C136" s="237"/>
      <c r="D136" s="237"/>
      <c r="E136" s="237"/>
      <c r="F136" s="237"/>
      <c r="G136" s="238"/>
    </row>
    <row r="137" spans="1:7" s="1" customFormat="1">
      <c r="A137" s="104" t="s">
        <v>142</v>
      </c>
      <c r="B137" s="242"/>
      <c r="C137" s="243"/>
      <c r="D137" s="243"/>
      <c r="E137" s="243"/>
      <c r="F137" s="243"/>
      <c r="G137" s="244"/>
    </row>
    <row r="138" spans="1:7" s="1" customFormat="1">
      <c r="A138" s="104" t="s">
        <v>141</v>
      </c>
      <c r="B138" s="230" t="s">
        <v>115</v>
      </c>
      <c r="C138" s="231"/>
      <c r="D138" s="231"/>
      <c r="E138" s="231"/>
      <c r="F138" s="231"/>
      <c r="G138" s="232"/>
    </row>
    <row r="139" spans="1:7" s="50" customFormat="1" ht="16.5" customHeight="1">
      <c r="A139" s="236" t="str">
        <f>A68</f>
        <v>Porcentaje de Sujetos Obligados verificados sobre el cumplimiento de las obligaciones de transparencia comunes y específicas de la LGTAIP y la LFTAIP</v>
      </c>
      <c r="B139" s="237"/>
      <c r="C139" s="237"/>
      <c r="D139" s="237"/>
      <c r="E139" s="237"/>
      <c r="F139" s="237"/>
      <c r="G139" s="238"/>
    </row>
    <row r="140" spans="1:7" s="1" customFormat="1">
      <c r="A140" s="104" t="s">
        <v>142</v>
      </c>
      <c r="B140" s="242"/>
      <c r="C140" s="243"/>
      <c r="D140" s="243"/>
      <c r="E140" s="243"/>
      <c r="F140" s="243"/>
      <c r="G140" s="244"/>
    </row>
    <row r="141" spans="1:7" s="1" customFormat="1">
      <c r="A141" s="104" t="s">
        <v>141</v>
      </c>
      <c r="B141" s="230" t="s">
        <v>115</v>
      </c>
      <c r="C141" s="231"/>
      <c r="D141" s="231"/>
      <c r="E141" s="231"/>
      <c r="F141" s="231"/>
      <c r="G141" s="232"/>
    </row>
    <row r="142" spans="1:7" s="50" customFormat="1" ht="16.5" customHeight="1">
      <c r="A142" s="236" t="str">
        <f>A74</f>
        <v>Porcentaje de acciones de verificación sobre los atributos de las respuestas a solicitudes de acceso a la información de los sujetos obligados correspondientes</v>
      </c>
      <c r="B142" s="237"/>
      <c r="C142" s="237"/>
      <c r="D142" s="237"/>
      <c r="E142" s="237"/>
      <c r="F142" s="237"/>
      <c r="G142" s="238"/>
    </row>
    <row r="143" spans="1:7" s="1" customFormat="1">
      <c r="A143" s="104" t="s">
        <v>142</v>
      </c>
      <c r="B143" s="242"/>
      <c r="C143" s="243"/>
      <c r="D143" s="243"/>
      <c r="E143" s="243"/>
      <c r="F143" s="243"/>
      <c r="G143" s="244"/>
    </row>
    <row r="144" spans="1:7" s="1" customFormat="1">
      <c r="A144" s="104" t="s">
        <v>141</v>
      </c>
      <c r="B144" s="230" t="s">
        <v>115</v>
      </c>
      <c r="C144" s="231"/>
      <c r="D144" s="231"/>
      <c r="E144" s="231"/>
      <c r="F144" s="231"/>
      <c r="G144" s="232"/>
    </row>
    <row r="145" spans="1:7" s="50" customFormat="1" ht="16.5" customHeight="1">
      <c r="A145" s="236" t="str">
        <f>A80</f>
        <v>Porcentaje de Sujetos Obligados a los que se hizo requerimiento o recomendación para asegurar el cumplimiento de las obligaciones de transparencia de la LGTAIP y la LFTAIP</v>
      </c>
      <c r="B145" s="237"/>
      <c r="C145" s="237"/>
      <c r="D145" s="237"/>
      <c r="E145" s="237"/>
      <c r="F145" s="237"/>
      <c r="G145" s="238"/>
    </row>
    <row r="146" spans="1:7" s="1" customFormat="1" ht="50.1" customHeight="1">
      <c r="A146" s="104" t="s">
        <v>142</v>
      </c>
      <c r="B146" s="242" t="s">
        <v>1176</v>
      </c>
      <c r="C146" s="243"/>
      <c r="D146" s="243"/>
      <c r="E146" s="243"/>
      <c r="F146" s="243"/>
      <c r="G146" s="244"/>
    </row>
    <row r="147" spans="1:7" s="1" customFormat="1">
      <c r="A147" s="104" t="s">
        <v>141</v>
      </c>
      <c r="B147" s="230" t="s">
        <v>115</v>
      </c>
      <c r="C147" s="231"/>
      <c r="D147" s="231"/>
      <c r="E147" s="231"/>
      <c r="F147" s="231"/>
      <c r="G147" s="232"/>
    </row>
    <row r="148" spans="1:7" s="50" customFormat="1" ht="16.5" customHeight="1">
      <c r="A148" s="236" t="str">
        <f>A86</f>
        <v xml:space="preserve">Porcentaje de denuncias sustanciadas por incumplimiento a obligaciones de transparencia </v>
      </c>
      <c r="B148" s="237"/>
      <c r="C148" s="237"/>
      <c r="D148" s="237"/>
      <c r="E148" s="237"/>
      <c r="F148" s="237"/>
      <c r="G148" s="238"/>
    </row>
    <row r="149" spans="1:7" s="1" customFormat="1" ht="16.5" customHeight="1">
      <c r="A149" s="104" t="s">
        <v>142</v>
      </c>
      <c r="B149" s="242" t="s">
        <v>1177</v>
      </c>
      <c r="C149" s="243"/>
      <c r="D149" s="243"/>
      <c r="E149" s="243"/>
      <c r="F149" s="243"/>
      <c r="G149" s="244"/>
    </row>
    <row r="150" spans="1:7" s="1" customFormat="1">
      <c r="A150" s="104" t="s">
        <v>141</v>
      </c>
      <c r="B150" s="230" t="s">
        <v>115</v>
      </c>
      <c r="C150" s="231"/>
      <c r="D150" s="231"/>
      <c r="E150" s="231"/>
      <c r="F150" s="231"/>
      <c r="G150" s="232"/>
    </row>
    <row r="151" spans="1:7" s="50" customFormat="1" ht="16.5" customHeight="1">
      <c r="A151" s="236" t="str">
        <f>A92</f>
        <v>Porcentaje de dictámenes para la modificación del padrón de sujetos obligados realizados</v>
      </c>
      <c r="B151" s="237"/>
      <c r="C151" s="237"/>
      <c r="D151" s="237"/>
      <c r="E151" s="237"/>
      <c r="F151" s="237"/>
      <c r="G151" s="238"/>
    </row>
    <row r="152" spans="1:7" s="1" customFormat="1" ht="16.5" customHeight="1">
      <c r="A152" s="104" t="s">
        <v>142</v>
      </c>
      <c r="B152" s="242" t="s">
        <v>1178</v>
      </c>
      <c r="C152" s="243"/>
      <c r="D152" s="243"/>
      <c r="E152" s="243"/>
      <c r="F152" s="243"/>
      <c r="G152" s="244"/>
    </row>
    <row r="153" spans="1:7" s="1" customFormat="1">
      <c r="A153" s="104" t="s">
        <v>141</v>
      </c>
      <c r="B153" s="230" t="s">
        <v>115</v>
      </c>
      <c r="C153" s="231"/>
      <c r="D153" s="231"/>
      <c r="E153" s="231"/>
      <c r="F153" s="231"/>
      <c r="G153" s="232"/>
    </row>
    <row r="154" spans="1:7" s="50" customFormat="1" ht="16.5" customHeight="1">
      <c r="A154" s="236" t="str">
        <f>A98</f>
        <v>Porcentaje de atención a consultas técnicas y normativas</v>
      </c>
      <c r="B154" s="237"/>
      <c r="C154" s="237"/>
      <c r="D154" s="237"/>
      <c r="E154" s="237"/>
      <c r="F154" s="237"/>
      <c r="G154" s="238"/>
    </row>
    <row r="155" spans="1:7" s="1" customFormat="1" ht="33" customHeight="1">
      <c r="A155" s="104" t="s">
        <v>142</v>
      </c>
      <c r="B155" s="242" t="s">
        <v>1301</v>
      </c>
      <c r="C155" s="243"/>
      <c r="D155" s="243"/>
      <c r="E155" s="243"/>
      <c r="F155" s="243"/>
      <c r="G155" s="244"/>
    </row>
    <row r="156" spans="1:7" s="1" customFormat="1">
      <c r="A156" s="104" t="s">
        <v>141</v>
      </c>
      <c r="B156" s="230" t="s">
        <v>115</v>
      </c>
      <c r="C156" s="231"/>
      <c r="D156" s="231"/>
      <c r="E156" s="231"/>
      <c r="F156" s="231"/>
      <c r="G156" s="232"/>
    </row>
    <row r="157" spans="1:7" s="50" customFormat="1" ht="16.5" customHeight="1">
      <c r="A157" s="236" t="str">
        <f>A104</f>
        <v>Porcentaje de actividades realizadas en materia de Políticas de Acceso, conforme al programa de trabajo respectivo</v>
      </c>
      <c r="B157" s="237"/>
      <c r="C157" s="237"/>
      <c r="D157" s="237"/>
      <c r="E157" s="237"/>
      <c r="F157" s="237"/>
      <c r="G157" s="238"/>
    </row>
    <row r="158" spans="1:7" s="1" customFormat="1" ht="18" customHeight="1">
      <c r="A158" s="104" t="s">
        <v>142</v>
      </c>
      <c r="B158" s="242"/>
      <c r="C158" s="243"/>
      <c r="D158" s="243"/>
      <c r="E158" s="243"/>
      <c r="F158" s="243"/>
      <c r="G158" s="244"/>
    </row>
    <row r="159" spans="1:7" s="1" customFormat="1">
      <c r="A159" s="104" t="s">
        <v>141</v>
      </c>
      <c r="B159" s="230" t="s">
        <v>115</v>
      </c>
      <c r="C159" s="231"/>
      <c r="D159" s="231"/>
      <c r="E159" s="231"/>
      <c r="F159" s="231"/>
      <c r="G159" s="232"/>
    </row>
    <row r="160" spans="1:7" s="50" customFormat="1" ht="18.75" customHeight="1">
      <c r="A160" s="236" t="str">
        <f>A110</f>
        <v>Porcentaje de actividades realizadas en materia del Programa de Gobierno Abierto y Transparencia Proactiva</v>
      </c>
      <c r="B160" s="237"/>
      <c r="C160" s="237"/>
      <c r="D160" s="237"/>
      <c r="E160" s="237"/>
      <c r="F160" s="237"/>
      <c r="G160" s="238"/>
    </row>
    <row r="161" spans="1:7" s="1" customFormat="1" ht="16.5" customHeight="1">
      <c r="A161" s="104" t="s">
        <v>142</v>
      </c>
      <c r="B161" s="242"/>
      <c r="C161" s="243"/>
      <c r="D161" s="243"/>
      <c r="E161" s="243"/>
      <c r="F161" s="243"/>
      <c r="G161" s="244"/>
    </row>
    <row r="162" spans="1:7" s="1" customFormat="1">
      <c r="A162" s="104" t="s">
        <v>141</v>
      </c>
      <c r="B162" s="230" t="s">
        <v>115</v>
      </c>
      <c r="C162" s="231"/>
      <c r="D162" s="231"/>
      <c r="E162" s="231"/>
      <c r="F162" s="231"/>
      <c r="G162" s="232"/>
    </row>
    <row r="163" spans="1:7" s="50" customFormat="1" ht="16.5" customHeight="1">
      <c r="A163" s="236" t="str">
        <f>A116</f>
        <v>Porcentaje de actividades especificas para promover la cultura de transparencia realizadas con los sujetos obligados correspondientes</v>
      </c>
      <c r="B163" s="237"/>
      <c r="C163" s="237"/>
      <c r="D163" s="237"/>
      <c r="E163" s="237"/>
      <c r="F163" s="237"/>
      <c r="G163" s="238"/>
    </row>
    <row r="164" spans="1:7" s="1" customFormat="1" ht="50.1" customHeight="1">
      <c r="A164" s="104" t="s">
        <v>142</v>
      </c>
      <c r="B164" s="242" t="s">
        <v>1179</v>
      </c>
      <c r="C164" s="243"/>
      <c r="D164" s="243"/>
      <c r="E164" s="243"/>
      <c r="F164" s="243"/>
      <c r="G164" s="244"/>
    </row>
    <row r="165" spans="1:7" s="1" customFormat="1">
      <c r="A165" s="104" t="s">
        <v>141</v>
      </c>
      <c r="B165" s="230" t="s">
        <v>115</v>
      </c>
      <c r="C165" s="231"/>
      <c r="D165" s="231"/>
      <c r="E165" s="231"/>
      <c r="F165" s="231"/>
      <c r="G165" s="232"/>
    </row>
    <row r="166" spans="1:7" s="50" customFormat="1" ht="16.5" customHeight="1">
      <c r="A166" s="236" t="str">
        <f>A122</f>
        <v>Porcentaje de asesorías especializadas impartidas</v>
      </c>
      <c r="B166" s="237"/>
      <c r="C166" s="237"/>
      <c r="D166" s="237"/>
      <c r="E166" s="237"/>
      <c r="F166" s="237"/>
      <c r="G166" s="238"/>
    </row>
    <row r="167" spans="1:7" s="1" customFormat="1" ht="16.5" customHeight="1">
      <c r="A167" s="104" t="s">
        <v>142</v>
      </c>
      <c r="B167" s="242"/>
      <c r="C167" s="243"/>
      <c r="D167" s="243"/>
      <c r="E167" s="243"/>
      <c r="F167" s="243"/>
      <c r="G167" s="244"/>
    </row>
    <row r="168" spans="1:7" s="1" customFormat="1">
      <c r="A168" s="104" t="s">
        <v>141</v>
      </c>
      <c r="B168" s="230" t="s">
        <v>115</v>
      </c>
      <c r="C168" s="231"/>
      <c r="D168" s="231"/>
      <c r="E168" s="231"/>
      <c r="F168" s="231"/>
      <c r="G168" s="232"/>
    </row>
    <row r="169" spans="1:7" s="50" customFormat="1">
      <c r="A169" s="291"/>
      <c r="B169" s="291"/>
      <c r="C169" s="291"/>
      <c r="D169" s="291"/>
      <c r="E169" s="291"/>
      <c r="F169" s="291"/>
      <c r="G169" s="291"/>
    </row>
    <row r="170" spans="1:7" s="50" customFormat="1">
      <c r="A170" s="271" t="s">
        <v>35</v>
      </c>
      <c r="B170" s="272"/>
      <c r="C170" s="272"/>
      <c r="D170" s="272"/>
      <c r="E170" s="272"/>
      <c r="F170" s="272"/>
      <c r="G170" s="273"/>
    </row>
    <row r="171" spans="1:7" s="50" customFormat="1">
      <c r="A171" s="236" t="str">
        <f>A32</f>
        <v>Indicador Compuesto del Cumplimiento de Obligaciones de Transparencia (ICCOT)</v>
      </c>
      <c r="B171" s="237"/>
      <c r="C171" s="237"/>
      <c r="D171" s="237"/>
      <c r="E171" s="237"/>
      <c r="F171" s="237"/>
      <c r="G171" s="238"/>
    </row>
    <row r="172" spans="1:7" s="50" customFormat="1">
      <c r="A172" s="57" t="s">
        <v>30</v>
      </c>
      <c r="B172" s="289"/>
      <c r="C172" s="289"/>
      <c r="D172" s="289"/>
      <c r="E172" s="289"/>
      <c r="F172" s="289"/>
      <c r="G172" s="289"/>
    </row>
    <row r="173" spans="1:7" s="50" customFormat="1">
      <c r="A173" s="57" t="s">
        <v>31</v>
      </c>
      <c r="B173" s="289"/>
      <c r="C173" s="289"/>
      <c r="D173" s="289"/>
      <c r="E173" s="289"/>
      <c r="F173" s="289"/>
      <c r="G173" s="289"/>
    </row>
    <row r="174" spans="1:7" s="50" customFormat="1">
      <c r="A174" s="57" t="s">
        <v>32</v>
      </c>
      <c r="B174" s="290"/>
      <c r="C174" s="290"/>
      <c r="D174" s="290"/>
      <c r="E174" s="290"/>
      <c r="F174" s="290"/>
      <c r="G174" s="290"/>
    </row>
    <row r="175" spans="1:7" s="50" customFormat="1" ht="16.5" customHeight="1">
      <c r="A175" s="236" t="str">
        <f>A40</f>
        <v xml:space="preserve">Indicador Compuesto del Cumplimiento de Obligaciones de Transparencia (ICCOT), respecto de los sujetos obligados correspondientes </v>
      </c>
      <c r="B175" s="237"/>
      <c r="C175" s="237"/>
      <c r="D175" s="237"/>
      <c r="E175" s="237"/>
      <c r="F175" s="237"/>
      <c r="G175" s="238"/>
    </row>
    <row r="176" spans="1:7" s="50" customFormat="1">
      <c r="A176" s="57" t="s">
        <v>30</v>
      </c>
      <c r="B176" s="289"/>
      <c r="C176" s="289"/>
      <c r="D176" s="289"/>
      <c r="E176" s="289"/>
      <c r="F176" s="289"/>
      <c r="G176" s="289"/>
    </row>
    <row r="177" spans="1:7" s="50" customFormat="1">
      <c r="A177" s="57" t="s">
        <v>31</v>
      </c>
      <c r="B177" s="289"/>
      <c r="C177" s="289"/>
      <c r="D177" s="289"/>
      <c r="E177" s="289"/>
      <c r="F177" s="289"/>
      <c r="G177" s="289"/>
    </row>
    <row r="178" spans="1:7" s="50" customFormat="1">
      <c r="A178" s="57" t="s">
        <v>32</v>
      </c>
      <c r="B178" s="290"/>
      <c r="C178" s="290"/>
      <c r="D178" s="290"/>
      <c r="E178" s="290"/>
      <c r="F178" s="290"/>
      <c r="G178" s="290"/>
    </row>
    <row r="179" spans="1:7" s="50" customFormat="1" ht="33" customHeight="1">
      <c r="A179"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237"/>
      <c r="C179" s="237"/>
      <c r="D179" s="237"/>
      <c r="E179" s="237"/>
      <c r="F179" s="237"/>
      <c r="G179" s="238"/>
    </row>
    <row r="180" spans="1:7" s="50" customFormat="1">
      <c r="A180" s="57" t="s">
        <v>30</v>
      </c>
      <c r="B180" s="289" t="s">
        <v>1302</v>
      </c>
      <c r="C180" s="289"/>
      <c r="D180" s="289"/>
      <c r="E180" s="289"/>
      <c r="F180" s="289"/>
      <c r="G180" s="289"/>
    </row>
    <row r="181" spans="1:7" s="50" customFormat="1">
      <c r="A181" s="57" t="s">
        <v>31</v>
      </c>
      <c r="B181" s="289" t="s">
        <v>1184</v>
      </c>
      <c r="C181" s="289"/>
      <c r="D181" s="289"/>
      <c r="E181" s="289"/>
      <c r="F181" s="289"/>
      <c r="G181" s="289"/>
    </row>
    <row r="182" spans="1:7" s="50" customFormat="1">
      <c r="A182" s="57" t="s">
        <v>32</v>
      </c>
      <c r="B182" s="290" t="s">
        <v>1304</v>
      </c>
      <c r="C182" s="290"/>
      <c r="D182" s="290"/>
      <c r="E182" s="290"/>
      <c r="F182" s="290"/>
      <c r="G182" s="290"/>
    </row>
    <row r="183" spans="1:7" s="50" customFormat="1" ht="16.5" customHeight="1">
      <c r="A183" s="236" t="str">
        <f>A54</f>
        <v>Promedio de cumplimiento de los atributos de las respuestas a las solicitudes de acceso a la información proporcionadas por los sujetos obligados correspondientes</v>
      </c>
      <c r="B183" s="237"/>
      <c r="C183" s="237"/>
      <c r="D183" s="237"/>
      <c r="E183" s="237"/>
      <c r="F183" s="237"/>
      <c r="G183" s="238"/>
    </row>
    <row r="184" spans="1:7" s="50" customFormat="1">
      <c r="A184" s="57" t="s">
        <v>30</v>
      </c>
      <c r="B184" s="289" t="s">
        <v>1302</v>
      </c>
      <c r="C184" s="289"/>
      <c r="D184" s="289"/>
      <c r="E184" s="289"/>
      <c r="F184" s="289"/>
      <c r="G184" s="289"/>
    </row>
    <row r="185" spans="1:7" s="50" customFormat="1">
      <c r="A185" s="57" t="s">
        <v>31</v>
      </c>
      <c r="B185" s="289" t="s">
        <v>1184</v>
      </c>
      <c r="C185" s="289"/>
      <c r="D185" s="289"/>
      <c r="E185" s="289"/>
      <c r="F185" s="289"/>
      <c r="G185" s="289"/>
    </row>
    <row r="186" spans="1:7" s="50" customFormat="1">
      <c r="A186" s="57" t="s">
        <v>32</v>
      </c>
      <c r="B186" s="290" t="s">
        <v>1303</v>
      </c>
      <c r="C186" s="290"/>
      <c r="D186" s="290"/>
      <c r="E186" s="290"/>
      <c r="F186" s="290"/>
      <c r="G186" s="290"/>
    </row>
    <row r="187" spans="1:7" s="50" customFormat="1">
      <c r="A187" s="236" t="str">
        <f>A60</f>
        <v>Cobertura de acompañamiento a  los sujetos obligados correspondientes</v>
      </c>
      <c r="B187" s="237"/>
      <c r="C187" s="237"/>
      <c r="D187" s="237"/>
      <c r="E187" s="237"/>
      <c r="F187" s="237"/>
      <c r="G187" s="238"/>
    </row>
    <row r="188" spans="1:7" s="50" customFormat="1">
      <c r="A188" s="57" t="s">
        <v>30</v>
      </c>
      <c r="B188" s="289"/>
      <c r="C188" s="289"/>
      <c r="D188" s="289"/>
      <c r="E188" s="289"/>
      <c r="F188" s="289"/>
      <c r="G188" s="289"/>
    </row>
    <row r="189" spans="1:7" s="50" customFormat="1">
      <c r="A189" s="57" t="s">
        <v>31</v>
      </c>
      <c r="B189" s="289"/>
      <c r="C189" s="289"/>
      <c r="D189" s="289"/>
      <c r="E189" s="289"/>
      <c r="F189" s="289"/>
      <c r="G189" s="289"/>
    </row>
    <row r="190" spans="1:7" s="50" customFormat="1">
      <c r="A190" s="57" t="s">
        <v>32</v>
      </c>
      <c r="B190" s="290"/>
      <c r="C190" s="290"/>
      <c r="D190" s="290"/>
      <c r="E190" s="290"/>
      <c r="F190" s="290"/>
      <c r="G190" s="290"/>
    </row>
    <row r="191" spans="1:7" s="50" customFormat="1">
      <c r="A191" s="236" t="str">
        <f>A68</f>
        <v>Porcentaje de Sujetos Obligados verificados sobre el cumplimiento de las obligaciones de transparencia comunes y específicas de la LGTAIP y la LFTAIP</v>
      </c>
      <c r="B191" s="237"/>
      <c r="C191" s="237"/>
      <c r="D191" s="237"/>
      <c r="E191" s="237"/>
      <c r="F191" s="237"/>
      <c r="G191" s="238"/>
    </row>
    <row r="192" spans="1:7" s="50" customFormat="1">
      <c r="A192" s="57" t="s">
        <v>30</v>
      </c>
      <c r="B192" s="289"/>
      <c r="C192" s="289"/>
      <c r="D192" s="289"/>
      <c r="E192" s="289"/>
      <c r="F192" s="289"/>
      <c r="G192" s="289"/>
    </row>
    <row r="193" spans="1:7" s="50" customFormat="1">
      <c r="A193" s="57" t="s">
        <v>31</v>
      </c>
      <c r="B193" s="289"/>
      <c r="C193" s="289"/>
      <c r="D193" s="289"/>
      <c r="E193" s="289"/>
      <c r="F193" s="289"/>
      <c r="G193" s="289"/>
    </row>
    <row r="194" spans="1:7" s="50" customFormat="1">
      <c r="A194" s="57" t="s">
        <v>32</v>
      </c>
      <c r="B194" s="290"/>
      <c r="C194" s="290"/>
      <c r="D194" s="290"/>
      <c r="E194" s="290"/>
      <c r="F194" s="290"/>
      <c r="G194" s="290"/>
    </row>
    <row r="195" spans="1:7" s="50" customFormat="1" ht="16.5" customHeight="1">
      <c r="A195" s="236" t="str">
        <f>A74</f>
        <v>Porcentaje de acciones de verificación sobre los atributos de las respuestas a solicitudes de acceso a la información de los sujetos obligados correspondientes</v>
      </c>
      <c r="B195" s="237"/>
      <c r="C195" s="237"/>
      <c r="D195" s="237"/>
      <c r="E195" s="237"/>
      <c r="F195" s="237"/>
      <c r="G195" s="238"/>
    </row>
    <row r="196" spans="1:7" s="50" customFormat="1">
      <c r="A196" s="57" t="s">
        <v>30</v>
      </c>
      <c r="B196" s="289"/>
      <c r="C196" s="289"/>
      <c r="D196" s="289"/>
      <c r="E196" s="289"/>
      <c r="F196" s="289"/>
      <c r="G196" s="289"/>
    </row>
    <row r="197" spans="1:7" s="50" customFormat="1">
      <c r="A197" s="57" t="s">
        <v>31</v>
      </c>
      <c r="B197" s="289"/>
      <c r="C197" s="289"/>
      <c r="D197" s="289"/>
      <c r="E197" s="289"/>
      <c r="F197" s="289"/>
      <c r="G197" s="289"/>
    </row>
    <row r="198" spans="1:7" s="50" customFormat="1">
      <c r="A198" s="57" t="s">
        <v>32</v>
      </c>
      <c r="B198" s="290"/>
      <c r="C198" s="290"/>
      <c r="D198" s="290"/>
      <c r="E198" s="290"/>
      <c r="F198" s="290"/>
      <c r="G198" s="290"/>
    </row>
    <row r="199" spans="1:7" s="50" customFormat="1">
      <c r="A199" s="236" t="str">
        <f>A80</f>
        <v>Porcentaje de Sujetos Obligados a los que se hizo requerimiento o recomendación para asegurar el cumplimiento de las obligaciones de transparencia de la LGTAIP y la LFTAIP</v>
      </c>
      <c r="B199" s="237"/>
      <c r="C199" s="237"/>
      <c r="D199" s="237"/>
      <c r="E199" s="237"/>
      <c r="F199" s="237"/>
      <c r="G199" s="238"/>
    </row>
    <row r="200" spans="1:7" s="50" customFormat="1">
      <c r="A200" s="57" t="s">
        <v>30</v>
      </c>
      <c r="B200" s="289"/>
      <c r="C200" s="289"/>
      <c r="D200" s="289"/>
      <c r="E200" s="289"/>
      <c r="F200" s="289"/>
      <c r="G200" s="289"/>
    </row>
    <row r="201" spans="1:7" s="50" customFormat="1">
      <c r="A201" s="57" t="s">
        <v>31</v>
      </c>
      <c r="B201" s="289"/>
      <c r="C201" s="289"/>
      <c r="D201" s="289"/>
      <c r="E201" s="289"/>
      <c r="F201" s="289"/>
      <c r="G201" s="289"/>
    </row>
    <row r="202" spans="1:7" s="50" customFormat="1">
      <c r="A202" s="57" t="s">
        <v>32</v>
      </c>
      <c r="B202" s="290"/>
      <c r="C202" s="290"/>
      <c r="D202" s="290"/>
      <c r="E202" s="290"/>
      <c r="F202" s="290"/>
      <c r="G202" s="290"/>
    </row>
    <row r="203" spans="1:7" s="50" customFormat="1" ht="16.5" customHeight="1">
      <c r="A203" s="236" t="str">
        <f>A86</f>
        <v xml:space="preserve">Porcentaje de denuncias sustanciadas por incumplimiento a obligaciones de transparencia </v>
      </c>
      <c r="B203" s="237"/>
      <c r="C203" s="237"/>
      <c r="D203" s="237"/>
      <c r="E203" s="237"/>
      <c r="F203" s="237"/>
      <c r="G203" s="238"/>
    </row>
    <row r="204" spans="1:7" s="50" customFormat="1">
      <c r="A204" s="57" t="s">
        <v>30</v>
      </c>
      <c r="B204" s="289"/>
      <c r="C204" s="289"/>
      <c r="D204" s="289"/>
      <c r="E204" s="289"/>
      <c r="F204" s="289"/>
      <c r="G204" s="289"/>
    </row>
    <row r="205" spans="1:7" s="50" customFormat="1">
      <c r="A205" s="57" t="s">
        <v>31</v>
      </c>
      <c r="B205" s="289"/>
      <c r="C205" s="289"/>
      <c r="D205" s="289"/>
      <c r="E205" s="289"/>
      <c r="F205" s="289"/>
      <c r="G205" s="289"/>
    </row>
    <row r="206" spans="1:7" s="50" customFormat="1">
      <c r="A206" s="57" t="s">
        <v>32</v>
      </c>
      <c r="B206" s="290"/>
      <c r="C206" s="290"/>
      <c r="D206" s="290"/>
      <c r="E206" s="290"/>
      <c r="F206" s="290"/>
      <c r="G206" s="290"/>
    </row>
    <row r="207" spans="1:7" s="50" customFormat="1">
      <c r="A207" s="236" t="str">
        <f>A92</f>
        <v>Porcentaje de dictámenes para la modificación del padrón de sujetos obligados realizados</v>
      </c>
      <c r="B207" s="237"/>
      <c r="C207" s="237"/>
      <c r="D207" s="237"/>
      <c r="E207" s="237"/>
      <c r="F207" s="237"/>
      <c r="G207" s="238"/>
    </row>
    <row r="208" spans="1:7" s="50" customFormat="1">
      <c r="A208" s="57" t="s">
        <v>30</v>
      </c>
      <c r="B208" s="289"/>
      <c r="C208" s="289"/>
      <c r="D208" s="289"/>
      <c r="E208" s="289"/>
      <c r="F208" s="289"/>
      <c r="G208" s="289"/>
    </row>
    <row r="209" spans="1:7" s="50" customFormat="1">
      <c r="A209" s="57" t="s">
        <v>31</v>
      </c>
      <c r="B209" s="289"/>
      <c r="C209" s="289"/>
      <c r="D209" s="289"/>
      <c r="E209" s="289"/>
      <c r="F209" s="289"/>
      <c r="G209" s="289"/>
    </row>
    <row r="210" spans="1:7" s="50" customFormat="1">
      <c r="A210" s="57" t="s">
        <v>32</v>
      </c>
      <c r="B210" s="290"/>
      <c r="C210" s="290"/>
      <c r="D210" s="290"/>
      <c r="E210" s="290"/>
      <c r="F210" s="290"/>
      <c r="G210" s="290"/>
    </row>
    <row r="211" spans="1:7" s="50" customFormat="1" ht="16.5" customHeight="1">
      <c r="A211" s="236" t="str">
        <f>A98</f>
        <v>Porcentaje de atención a consultas técnicas y normativas</v>
      </c>
      <c r="B211" s="237"/>
      <c r="C211" s="237"/>
      <c r="D211" s="237"/>
      <c r="E211" s="237"/>
      <c r="F211" s="237"/>
      <c r="G211" s="238"/>
    </row>
    <row r="212" spans="1:7" s="50" customFormat="1">
      <c r="A212" s="57" t="s">
        <v>30</v>
      </c>
      <c r="B212" s="289"/>
      <c r="C212" s="289"/>
      <c r="D212" s="289"/>
      <c r="E212" s="289"/>
      <c r="F212" s="289"/>
      <c r="G212" s="289"/>
    </row>
    <row r="213" spans="1:7" s="50" customFormat="1">
      <c r="A213" s="57" t="s">
        <v>31</v>
      </c>
      <c r="B213" s="289"/>
      <c r="C213" s="289"/>
      <c r="D213" s="289"/>
      <c r="E213" s="289"/>
      <c r="F213" s="289"/>
      <c r="G213" s="289"/>
    </row>
    <row r="214" spans="1:7" s="50" customFormat="1">
      <c r="A214" s="57" t="s">
        <v>32</v>
      </c>
      <c r="B214" s="290"/>
      <c r="C214" s="290"/>
      <c r="D214" s="290"/>
      <c r="E214" s="290"/>
      <c r="F214" s="290"/>
      <c r="G214" s="290"/>
    </row>
    <row r="215" spans="1:7" s="50" customFormat="1">
      <c r="A215" s="236" t="str">
        <f>A104</f>
        <v>Porcentaje de actividades realizadas en materia de Políticas de Acceso, conforme al programa de trabajo respectivo</v>
      </c>
      <c r="B215" s="237"/>
      <c r="C215" s="237"/>
      <c r="D215" s="237"/>
      <c r="E215" s="237"/>
      <c r="F215" s="237"/>
      <c r="G215" s="238"/>
    </row>
    <row r="216" spans="1:7" s="50" customFormat="1">
      <c r="A216" s="57" t="s">
        <v>30</v>
      </c>
      <c r="B216" s="289"/>
      <c r="C216" s="289"/>
      <c r="D216" s="289"/>
      <c r="E216" s="289"/>
      <c r="F216" s="289"/>
      <c r="G216" s="289"/>
    </row>
    <row r="217" spans="1:7" s="50" customFormat="1">
      <c r="A217" s="57" t="s">
        <v>31</v>
      </c>
      <c r="B217" s="289"/>
      <c r="C217" s="289"/>
      <c r="D217" s="289"/>
      <c r="E217" s="289"/>
      <c r="F217" s="289"/>
      <c r="G217" s="289"/>
    </row>
    <row r="218" spans="1:7" s="50" customFormat="1">
      <c r="A218" s="57" t="s">
        <v>32</v>
      </c>
      <c r="B218" s="290"/>
      <c r="C218" s="290"/>
      <c r="D218" s="290"/>
      <c r="E218" s="290"/>
      <c r="F218" s="290"/>
      <c r="G218" s="290"/>
    </row>
    <row r="219" spans="1:7" s="50" customFormat="1" ht="16.5" customHeight="1">
      <c r="A219" s="236" t="str">
        <f>A110</f>
        <v>Porcentaje de actividades realizadas en materia del Programa de Gobierno Abierto y Transparencia Proactiva</v>
      </c>
      <c r="B219" s="237"/>
      <c r="C219" s="237"/>
      <c r="D219" s="237"/>
      <c r="E219" s="237"/>
      <c r="F219" s="237"/>
      <c r="G219" s="238"/>
    </row>
    <row r="220" spans="1:7" s="50" customFormat="1">
      <c r="A220" s="57" t="s">
        <v>30</v>
      </c>
      <c r="B220" s="289"/>
      <c r="C220" s="289"/>
      <c r="D220" s="289"/>
      <c r="E220" s="289"/>
      <c r="F220" s="289"/>
      <c r="G220" s="289"/>
    </row>
    <row r="221" spans="1:7" s="50" customFormat="1">
      <c r="A221" s="57" t="s">
        <v>31</v>
      </c>
      <c r="B221" s="289"/>
      <c r="C221" s="289"/>
      <c r="D221" s="289"/>
      <c r="E221" s="289"/>
      <c r="F221" s="289"/>
      <c r="G221" s="289"/>
    </row>
    <row r="222" spans="1:7" s="50" customFormat="1">
      <c r="A222" s="57" t="s">
        <v>32</v>
      </c>
      <c r="B222" s="290"/>
      <c r="C222" s="290"/>
      <c r="D222" s="290"/>
      <c r="E222" s="290"/>
      <c r="F222" s="290"/>
      <c r="G222" s="290"/>
    </row>
    <row r="223" spans="1:7" s="50" customFormat="1">
      <c r="A223" s="236" t="str">
        <f>A116</f>
        <v>Porcentaje de actividades especificas para promover la cultura de transparencia realizadas con los sujetos obligados correspondientes</v>
      </c>
      <c r="B223" s="237"/>
      <c r="C223" s="237"/>
      <c r="D223" s="237"/>
      <c r="E223" s="237"/>
      <c r="F223" s="237"/>
      <c r="G223" s="238"/>
    </row>
    <row r="224" spans="1:7" s="50" customFormat="1">
      <c r="A224" s="57" t="s">
        <v>30</v>
      </c>
      <c r="B224" s="289"/>
      <c r="C224" s="289"/>
      <c r="D224" s="289"/>
      <c r="E224" s="289"/>
      <c r="F224" s="289"/>
      <c r="G224" s="289"/>
    </row>
    <row r="225" spans="1:7" s="50" customFormat="1">
      <c r="A225" s="57" t="s">
        <v>31</v>
      </c>
      <c r="B225" s="289"/>
      <c r="C225" s="289"/>
      <c r="D225" s="289"/>
      <c r="E225" s="289"/>
      <c r="F225" s="289"/>
      <c r="G225" s="289"/>
    </row>
    <row r="226" spans="1:7" s="50" customFormat="1">
      <c r="A226" s="57" t="s">
        <v>32</v>
      </c>
      <c r="B226" s="290"/>
      <c r="C226" s="290"/>
      <c r="D226" s="290"/>
      <c r="E226" s="290"/>
      <c r="F226" s="290"/>
      <c r="G226" s="290"/>
    </row>
    <row r="227" spans="1:7" s="50" customFormat="1">
      <c r="A227" s="236" t="str">
        <f>A122</f>
        <v>Porcentaje de asesorías especializadas impartidas</v>
      </c>
      <c r="B227" s="237"/>
      <c r="C227" s="237"/>
      <c r="D227" s="237"/>
      <c r="E227" s="237"/>
      <c r="F227" s="237"/>
      <c r="G227" s="238"/>
    </row>
    <row r="228" spans="1:7" s="50" customFormat="1">
      <c r="A228" s="57" t="s">
        <v>30</v>
      </c>
      <c r="B228" s="289"/>
      <c r="C228" s="289"/>
      <c r="D228" s="289"/>
      <c r="E228" s="289"/>
      <c r="F228" s="289"/>
      <c r="G228" s="289"/>
    </row>
    <row r="229" spans="1:7" s="50" customFormat="1">
      <c r="A229" s="57" t="s">
        <v>31</v>
      </c>
      <c r="B229" s="289"/>
      <c r="C229" s="289"/>
      <c r="D229" s="289"/>
      <c r="E229" s="289"/>
      <c r="F229" s="289"/>
      <c r="G229" s="289"/>
    </row>
    <row r="230" spans="1:7" s="50" customFormat="1">
      <c r="A230" s="57" t="s">
        <v>32</v>
      </c>
      <c r="B230" s="290"/>
      <c r="C230" s="290"/>
      <c r="D230" s="290"/>
      <c r="E230" s="290"/>
      <c r="F230" s="290"/>
      <c r="G230" s="290"/>
    </row>
    <row r="231" spans="1:7">
      <c r="A231" s="236"/>
      <c r="B231" s="237"/>
      <c r="C231" s="237"/>
      <c r="D231" s="237"/>
      <c r="E231" s="237"/>
      <c r="F231" s="237"/>
      <c r="G231" s="238"/>
    </row>
  </sheetData>
  <mergeCells count="23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123:G123"/>
    <mergeCell ref="A124:G124"/>
    <mergeCell ref="B125:G125"/>
    <mergeCell ref="B126:G126"/>
    <mergeCell ref="A127:G127"/>
    <mergeCell ref="B128:G128"/>
    <mergeCell ref="B141:G141"/>
    <mergeCell ref="A142:G142"/>
    <mergeCell ref="B143:G143"/>
    <mergeCell ref="B135:G135"/>
    <mergeCell ref="A136:G136"/>
    <mergeCell ref="B137:G137"/>
    <mergeCell ref="B129:G129"/>
    <mergeCell ref="A130:G130"/>
    <mergeCell ref="B131:G131"/>
    <mergeCell ref="B132:G132"/>
    <mergeCell ref="A133:G133"/>
    <mergeCell ref="B134:G134"/>
    <mergeCell ref="B144:G144"/>
    <mergeCell ref="A145:G145"/>
    <mergeCell ref="B146:G146"/>
    <mergeCell ref="B138:G138"/>
    <mergeCell ref="A139:G139"/>
    <mergeCell ref="B140:G140"/>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68:G168"/>
    <mergeCell ref="A169:G169"/>
    <mergeCell ref="A170:G170"/>
    <mergeCell ref="B165:G165"/>
    <mergeCell ref="A166:G166"/>
    <mergeCell ref="B167:G167"/>
    <mergeCell ref="B159:G159"/>
    <mergeCell ref="A160:G160"/>
    <mergeCell ref="B161:G161"/>
    <mergeCell ref="B162:G162"/>
    <mergeCell ref="A163:G163"/>
    <mergeCell ref="B164:G164"/>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93:G193"/>
    <mergeCell ref="B194:G194"/>
    <mergeCell ref="A195:G195"/>
    <mergeCell ref="B196:G196"/>
    <mergeCell ref="B197:G197"/>
    <mergeCell ref="B198:G198"/>
    <mergeCell ref="A183:G183"/>
    <mergeCell ref="B184:G184"/>
    <mergeCell ref="B185:G185"/>
    <mergeCell ref="B186:G186"/>
    <mergeCell ref="A191:G191"/>
    <mergeCell ref="B192:G192"/>
    <mergeCell ref="A187:G187"/>
    <mergeCell ref="B188:G188"/>
    <mergeCell ref="B189:G189"/>
    <mergeCell ref="B190:G190"/>
    <mergeCell ref="B205:G205"/>
    <mergeCell ref="B206:G206"/>
    <mergeCell ref="A207:G207"/>
    <mergeCell ref="B208:G208"/>
    <mergeCell ref="B209:G209"/>
    <mergeCell ref="B210:G210"/>
    <mergeCell ref="A199:G199"/>
    <mergeCell ref="B200:G200"/>
    <mergeCell ref="B201:G201"/>
    <mergeCell ref="B202:G202"/>
    <mergeCell ref="A203:G203"/>
    <mergeCell ref="B204:G204"/>
    <mergeCell ref="A231:G231"/>
    <mergeCell ref="A227:G227"/>
    <mergeCell ref="B228:G228"/>
    <mergeCell ref="B229:G229"/>
    <mergeCell ref="B230:G230"/>
    <mergeCell ref="A223:G223"/>
    <mergeCell ref="B224:G224"/>
    <mergeCell ref="B225:G225"/>
    <mergeCell ref="B226:G226"/>
    <mergeCell ref="B217:G217"/>
    <mergeCell ref="B218:G218"/>
    <mergeCell ref="A219:G219"/>
    <mergeCell ref="B220:G220"/>
    <mergeCell ref="B221:G221"/>
    <mergeCell ref="B222:G222"/>
    <mergeCell ref="A211:G211"/>
    <mergeCell ref="B212:G212"/>
    <mergeCell ref="B213:G213"/>
    <mergeCell ref="B214:G214"/>
    <mergeCell ref="A215:G215"/>
    <mergeCell ref="B216:G216"/>
  </mergeCells>
  <conditionalFormatting sqref="D48">
    <cfRule type="cellIs" dxfId="30" priority="3" operator="equal">
      <formula>"Seleccionar"</formula>
    </cfRule>
  </conditionalFormatting>
  <conditionalFormatting sqref="D54">
    <cfRule type="cellIs" dxfId="29" priority="2" operator="equal">
      <formula>"Seleccionar"</formula>
    </cfRule>
  </conditionalFormatting>
  <conditionalFormatting sqref="D60">
    <cfRule type="cellIs" dxfId="2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70C0"/>
  </sheetPr>
  <dimension ref="A1:G231"/>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3" customWidth="1"/>
    <col min="8" max="16384" width="11.42578125" style="2"/>
  </cols>
  <sheetData>
    <row r="1" spans="1:7" ht="18"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242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245</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264" t="s">
        <v>143</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60" t="s">
        <v>12</v>
      </c>
      <c r="F20" s="160" t="s">
        <v>13</v>
      </c>
      <c r="G20" s="45" t="s">
        <v>14</v>
      </c>
    </row>
    <row r="21" spans="1:7">
      <c r="A21" s="265"/>
      <c r="B21" s="266"/>
      <c r="C21" s="269" t="s">
        <v>15</v>
      </c>
      <c r="D21" s="270"/>
      <c r="E21" s="161" t="s">
        <v>15</v>
      </c>
      <c r="F21" s="161" t="s">
        <v>15</v>
      </c>
      <c r="G21" s="46" t="s">
        <v>16</v>
      </c>
    </row>
    <row r="22" spans="1:7">
      <c r="A22" s="248" t="s">
        <v>66</v>
      </c>
      <c r="B22" s="248"/>
      <c r="C22" s="256">
        <f>'E001'!B20</f>
        <v>437.37374999999997</v>
      </c>
      <c r="D22" s="256"/>
      <c r="E22" s="162">
        <f>'E001'!C20</f>
        <v>99.609410999999994</v>
      </c>
      <c r="F22" s="162">
        <f>'E001'!D20</f>
        <v>114.00754428</v>
      </c>
      <c r="G22" s="39">
        <f>F22/C22*100</f>
        <v>26.066389279191998</v>
      </c>
    </row>
    <row r="23" spans="1:7">
      <c r="A23" s="248" t="s">
        <v>17</v>
      </c>
      <c r="B23" s="248"/>
      <c r="C23" s="258">
        <f>'E001'!B21</f>
        <v>434.75232934000002</v>
      </c>
      <c r="D23" s="258"/>
      <c r="E23" s="163">
        <f>'E001'!C21</f>
        <v>99.16917334</v>
      </c>
      <c r="F23" s="162">
        <f>'E001'!D21</f>
        <v>114.00754428</v>
      </c>
      <c r="G23" s="39">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64" t="s">
        <v>25</v>
      </c>
      <c r="G27" s="123">
        <v>60</v>
      </c>
    </row>
    <row r="28" spans="1:7">
      <c r="A28" s="248"/>
      <c r="B28" s="248"/>
      <c r="C28" s="248"/>
      <c r="D28" s="248"/>
      <c r="E28" s="248"/>
      <c r="F28" s="5" t="s">
        <v>33</v>
      </c>
      <c r="G28" s="121">
        <v>60</v>
      </c>
    </row>
    <row r="29" spans="1:7">
      <c r="A29" s="248"/>
      <c r="B29" s="248"/>
      <c r="C29" s="248"/>
      <c r="D29" s="248"/>
      <c r="E29" s="248"/>
      <c r="F29" s="164" t="s">
        <v>26</v>
      </c>
      <c r="G29" s="123" t="s">
        <v>61</v>
      </c>
    </row>
    <row r="30" spans="1:7">
      <c r="A30" s="248"/>
      <c r="B30" s="248"/>
      <c r="C30" s="248"/>
      <c r="D30" s="248"/>
      <c r="E30" s="248"/>
      <c r="F30" s="5" t="s">
        <v>34</v>
      </c>
      <c r="G30" s="121" t="s">
        <v>61</v>
      </c>
    </row>
    <row r="31" spans="1:7">
      <c r="A31" s="253"/>
      <c r="B31" s="248"/>
      <c r="C31" s="248"/>
      <c r="D31" s="248"/>
      <c r="E31" s="248"/>
      <c r="F31" s="164" t="s">
        <v>27</v>
      </c>
      <c r="G31" s="123" t="s">
        <v>61</v>
      </c>
    </row>
    <row r="32" spans="1:7" ht="132">
      <c r="A32" s="51" t="s">
        <v>244</v>
      </c>
      <c r="B32" s="165" t="s">
        <v>680</v>
      </c>
      <c r="C32" s="89" t="s">
        <v>246</v>
      </c>
      <c r="D32" s="165" t="s">
        <v>62</v>
      </c>
      <c r="E32" s="124" t="s">
        <v>54</v>
      </c>
      <c r="F32" s="164" t="s">
        <v>38</v>
      </c>
      <c r="G32" s="121" t="s">
        <v>61</v>
      </c>
    </row>
    <row r="33" spans="1:7">
      <c r="A33" s="31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58" t="s">
        <v>25</v>
      </c>
      <c r="G35" s="123">
        <v>60</v>
      </c>
    </row>
    <row r="36" spans="1:7">
      <c r="A36" s="248"/>
      <c r="B36" s="248"/>
      <c r="C36" s="248"/>
      <c r="D36" s="248"/>
      <c r="E36" s="248"/>
      <c r="F36" s="34" t="s">
        <v>33</v>
      </c>
      <c r="G36" s="121">
        <v>60</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s="7" customFormat="1" ht="66">
      <c r="A40" s="159" t="s">
        <v>681</v>
      </c>
      <c r="B40" s="159" t="s">
        <v>247</v>
      </c>
      <c r="C40" s="24" t="s">
        <v>642</v>
      </c>
      <c r="D40" s="24" t="s">
        <v>62</v>
      </c>
      <c r="E40" s="124" t="s">
        <v>54</v>
      </c>
      <c r="F40" s="5"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48" t="s">
        <v>29</v>
      </c>
      <c r="D43" s="248" t="s">
        <v>23</v>
      </c>
      <c r="E43" s="248" t="s">
        <v>24</v>
      </c>
      <c r="F43" s="34" t="s">
        <v>25</v>
      </c>
      <c r="G43" s="123">
        <v>87</v>
      </c>
    </row>
    <row r="44" spans="1:7">
      <c r="A44" s="248"/>
      <c r="B44" s="248"/>
      <c r="C44" s="248"/>
      <c r="D44" s="248"/>
      <c r="E44" s="248"/>
      <c r="F44" s="34" t="s">
        <v>33</v>
      </c>
      <c r="G44" s="121">
        <v>87</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s="7" customFormat="1" ht="181.5">
      <c r="A48" s="159" t="s">
        <v>643</v>
      </c>
      <c r="B48" s="159" t="s">
        <v>682</v>
      </c>
      <c r="C48" s="24" t="s">
        <v>646</v>
      </c>
      <c r="D48" s="25" t="s">
        <v>95</v>
      </c>
      <c r="E48" s="124" t="s">
        <v>54</v>
      </c>
      <c r="F48" s="5" t="s">
        <v>36</v>
      </c>
      <c r="G48" s="121" t="s">
        <v>61</v>
      </c>
    </row>
    <row r="49" spans="1:7" s="7" customFormat="1">
      <c r="A49" s="248" t="s">
        <v>21</v>
      </c>
      <c r="B49" s="248" t="s">
        <v>22</v>
      </c>
      <c r="C49" s="248" t="s">
        <v>29</v>
      </c>
      <c r="D49" s="248" t="s">
        <v>23</v>
      </c>
      <c r="E49" s="248" t="s">
        <v>24</v>
      </c>
      <c r="F49" s="34" t="s">
        <v>25</v>
      </c>
      <c r="G49" s="123">
        <v>87</v>
      </c>
    </row>
    <row r="50" spans="1:7" s="7" customFormat="1">
      <c r="A50" s="248"/>
      <c r="B50" s="248"/>
      <c r="C50" s="248"/>
      <c r="D50" s="248"/>
      <c r="E50" s="248"/>
      <c r="F50" s="34" t="s">
        <v>33</v>
      </c>
      <c r="G50" s="121">
        <v>87</v>
      </c>
    </row>
    <row r="51" spans="1:7" s="7" customFormat="1">
      <c r="A51" s="248"/>
      <c r="B51" s="248"/>
      <c r="C51" s="248"/>
      <c r="D51" s="248"/>
      <c r="E51" s="248"/>
      <c r="F51" s="34" t="s">
        <v>26</v>
      </c>
      <c r="G51" s="123" t="s">
        <v>61</v>
      </c>
    </row>
    <row r="52" spans="1:7" s="7" customFormat="1">
      <c r="A52" s="248"/>
      <c r="B52" s="248"/>
      <c r="C52" s="248"/>
      <c r="D52" s="248"/>
      <c r="E52" s="248"/>
      <c r="F52" s="34" t="s">
        <v>34</v>
      </c>
      <c r="G52" s="121" t="s">
        <v>61</v>
      </c>
    </row>
    <row r="53" spans="1:7" s="7" customFormat="1">
      <c r="A53" s="248"/>
      <c r="B53" s="248"/>
      <c r="C53" s="248"/>
      <c r="D53" s="248"/>
      <c r="E53" s="248"/>
      <c r="F53" s="34" t="s">
        <v>27</v>
      </c>
      <c r="G53" s="123" t="s">
        <v>61</v>
      </c>
    </row>
    <row r="54" spans="1:7" s="7" customFormat="1" ht="132">
      <c r="A54" s="159" t="s">
        <v>644</v>
      </c>
      <c r="B54" s="159" t="s">
        <v>682</v>
      </c>
      <c r="C54" s="25" t="s">
        <v>647</v>
      </c>
      <c r="D54" s="25" t="s">
        <v>95</v>
      </c>
      <c r="E54" s="124" t="s">
        <v>54</v>
      </c>
      <c r="F54" s="5" t="s">
        <v>36</v>
      </c>
      <c r="G54" s="121" t="s">
        <v>61</v>
      </c>
    </row>
    <row r="55" spans="1:7" s="7" customFormat="1">
      <c r="A55" s="248" t="s">
        <v>21</v>
      </c>
      <c r="B55" s="248" t="s">
        <v>22</v>
      </c>
      <c r="C55" s="248" t="s">
        <v>29</v>
      </c>
      <c r="D55" s="248" t="s">
        <v>23</v>
      </c>
      <c r="E55" s="248" t="s">
        <v>24</v>
      </c>
      <c r="F55" s="34" t="s">
        <v>25</v>
      </c>
      <c r="G55" s="123">
        <v>90</v>
      </c>
    </row>
    <row r="56" spans="1:7" s="7" customFormat="1">
      <c r="A56" s="248"/>
      <c r="B56" s="248"/>
      <c r="C56" s="248"/>
      <c r="D56" s="248"/>
      <c r="E56" s="248"/>
      <c r="F56" s="34" t="s">
        <v>33</v>
      </c>
      <c r="G56" s="121">
        <v>90</v>
      </c>
    </row>
    <row r="57" spans="1:7" s="7" customFormat="1">
      <c r="A57" s="248"/>
      <c r="B57" s="248"/>
      <c r="C57" s="248"/>
      <c r="D57" s="248"/>
      <c r="E57" s="248"/>
      <c r="F57" s="34" t="s">
        <v>26</v>
      </c>
      <c r="G57" s="123" t="s">
        <v>61</v>
      </c>
    </row>
    <row r="58" spans="1:7" s="7" customFormat="1">
      <c r="A58" s="248"/>
      <c r="B58" s="248"/>
      <c r="C58" s="248"/>
      <c r="D58" s="248"/>
      <c r="E58" s="248"/>
      <c r="F58" s="34" t="s">
        <v>34</v>
      </c>
      <c r="G58" s="121" t="s">
        <v>61</v>
      </c>
    </row>
    <row r="59" spans="1:7" s="7" customFormat="1">
      <c r="A59" s="248"/>
      <c r="B59" s="248"/>
      <c r="C59" s="248"/>
      <c r="D59" s="248"/>
      <c r="E59" s="248"/>
      <c r="F59" s="34" t="s">
        <v>27</v>
      </c>
      <c r="G59" s="123" t="s">
        <v>61</v>
      </c>
    </row>
    <row r="60" spans="1:7" s="7" customFormat="1" ht="49.5">
      <c r="A60" s="159" t="s">
        <v>648</v>
      </c>
      <c r="B60" s="159" t="s">
        <v>683</v>
      </c>
      <c r="C60" s="25" t="s">
        <v>684</v>
      </c>
      <c r="D60" s="24" t="s">
        <v>56</v>
      </c>
      <c r="E60" s="124" t="s">
        <v>60</v>
      </c>
      <c r="F60" s="5" t="s">
        <v>36</v>
      </c>
      <c r="G60" s="121" t="s">
        <v>61</v>
      </c>
    </row>
    <row r="61" spans="1:7">
      <c r="A61" s="249" t="s">
        <v>41</v>
      </c>
      <c r="B61" s="250"/>
      <c r="C61" s="250"/>
      <c r="D61" s="250"/>
      <c r="E61" s="250"/>
      <c r="F61" s="250"/>
      <c r="G61" s="251"/>
    </row>
    <row r="62" spans="1:7">
      <c r="A62" s="252" t="s">
        <v>19</v>
      </c>
      <c r="B62" s="252"/>
      <c r="C62" s="252"/>
      <c r="D62" s="252"/>
      <c r="E62" s="252"/>
      <c r="F62" s="252" t="s">
        <v>20</v>
      </c>
      <c r="G62" s="252"/>
    </row>
    <row r="63" spans="1:7">
      <c r="A63" s="248" t="s">
        <v>21</v>
      </c>
      <c r="B63" s="248" t="s">
        <v>22</v>
      </c>
      <c r="C63" s="248" t="s">
        <v>29</v>
      </c>
      <c r="D63" s="248" t="s">
        <v>23</v>
      </c>
      <c r="E63" s="248" t="s">
        <v>24</v>
      </c>
      <c r="F63" s="34" t="s">
        <v>25</v>
      </c>
      <c r="G63" s="121">
        <v>95</v>
      </c>
    </row>
    <row r="64" spans="1:7">
      <c r="A64" s="248"/>
      <c r="B64" s="248"/>
      <c r="C64" s="248"/>
      <c r="D64" s="248"/>
      <c r="E64" s="248"/>
      <c r="F64" s="34" t="s">
        <v>33</v>
      </c>
      <c r="G64" s="121">
        <v>95</v>
      </c>
    </row>
    <row r="65" spans="1:7">
      <c r="A65" s="248"/>
      <c r="B65" s="248"/>
      <c r="C65" s="248"/>
      <c r="D65" s="248"/>
      <c r="E65" s="248"/>
      <c r="F65" s="34" t="s">
        <v>26</v>
      </c>
      <c r="G65" s="121" t="s">
        <v>61</v>
      </c>
    </row>
    <row r="66" spans="1:7">
      <c r="A66" s="248"/>
      <c r="B66" s="248"/>
      <c r="C66" s="248"/>
      <c r="D66" s="248"/>
      <c r="E66" s="248"/>
      <c r="F66" s="34" t="s">
        <v>34</v>
      </c>
      <c r="G66" s="121" t="s">
        <v>61</v>
      </c>
    </row>
    <row r="67" spans="1:7">
      <c r="A67" s="248"/>
      <c r="B67" s="248"/>
      <c r="C67" s="248"/>
      <c r="D67" s="248"/>
      <c r="E67" s="248"/>
      <c r="F67" s="34" t="s">
        <v>27</v>
      </c>
      <c r="G67" s="121" t="s">
        <v>61</v>
      </c>
    </row>
    <row r="68" spans="1:7" s="7" customFormat="1" ht="99">
      <c r="A68" s="159" t="s">
        <v>651</v>
      </c>
      <c r="B68" s="159" t="s">
        <v>657</v>
      </c>
      <c r="C68" s="25" t="s">
        <v>654</v>
      </c>
      <c r="D68" s="159" t="s">
        <v>56</v>
      </c>
      <c r="E68" s="124" t="s">
        <v>64</v>
      </c>
      <c r="F68" s="5" t="s">
        <v>36</v>
      </c>
      <c r="G68" s="121" t="s">
        <v>61</v>
      </c>
    </row>
    <row r="69" spans="1:7">
      <c r="A69" s="248" t="s">
        <v>21</v>
      </c>
      <c r="B69" s="248" t="s">
        <v>22</v>
      </c>
      <c r="C69" s="248" t="s">
        <v>29</v>
      </c>
      <c r="D69" s="248" t="s">
        <v>23</v>
      </c>
      <c r="E69" s="248" t="s">
        <v>24</v>
      </c>
      <c r="F69" s="34" t="s">
        <v>25</v>
      </c>
      <c r="G69" s="121">
        <v>87</v>
      </c>
    </row>
    <row r="70" spans="1:7">
      <c r="A70" s="248"/>
      <c r="B70" s="248"/>
      <c r="C70" s="248"/>
      <c r="D70" s="248"/>
      <c r="E70" s="248"/>
      <c r="F70" s="34" t="s">
        <v>33</v>
      </c>
      <c r="G70" s="121">
        <v>87</v>
      </c>
    </row>
    <row r="71" spans="1:7">
      <c r="A71" s="248"/>
      <c r="B71" s="248"/>
      <c r="C71" s="248"/>
      <c r="D71" s="248"/>
      <c r="E71" s="248"/>
      <c r="F71" s="34" t="s">
        <v>26</v>
      </c>
      <c r="G71" s="121" t="s">
        <v>61</v>
      </c>
    </row>
    <row r="72" spans="1:7">
      <c r="A72" s="248"/>
      <c r="B72" s="248"/>
      <c r="C72" s="248"/>
      <c r="D72" s="248"/>
      <c r="E72" s="248"/>
      <c r="F72" s="34" t="s">
        <v>34</v>
      </c>
      <c r="G72" s="121" t="s">
        <v>61</v>
      </c>
    </row>
    <row r="73" spans="1:7">
      <c r="A73" s="248"/>
      <c r="B73" s="248"/>
      <c r="C73" s="248"/>
      <c r="D73" s="248"/>
      <c r="E73" s="248"/>
      <c r="F73" s="34" t="s">
        <v>27</v>
      </c>
      <c r="G73" s="121" t="s">
        <v>61</v>
      </c>
    </row>
    <row r="74" spans="1:7" s="7" customFormat="1" ht="115.5">
      <c r="A74" s="159" t="s">
        <v>652</v>
      </c>
      <c r="B74" s="159" t="s">
        <v>658</v>
      </c>
      <c r="C74" s="25" t="s">
        <v>655</v>
      </c>
      <c r="D74" s="159" t="s">
        <v>56</v>
      </c>
      <c r="E74" s="124" t="s">
        <v>64</v>
      </c>
      <c r="F74" s="5" t="s">
        <v>36</v>
      </c>
      <c r="G74" s="121" t="s">
        <v>61</v>
      </c>
    </row>
    <row r="75" spans="1:7">
      <c r="A75" s="248" t="s">
        <v>21</v>
      </c>
      <c r="B75" s="248" t="s">
        <v>22</v>
      </c>
      <c r="C75" s="248" t="s">
        <v>29</v>
      </c>
      <c r="D75" s="248" t="s">
        <v>23</v>
      </c>
      <c r="E75" s="248" t="s">
        <v>24</v>
      </c>
      <c r="F75" s="34" t="s">
        <v>25</v>
      </c>
      <c r="G75" s="121">
        <v>87</v>
      </c>
    </row>
    <row r="76" spans="1:7">
      <c r="A76" s="248"/>
      <c r="B76" s="248"/>
      <c r="C76" s="248"/>
      <c r="D76" s="248"/>
      <c r="E76" s="248"/>
      <c r="F76" s="34" t="s">
        <v>33</v>
      </c>
      <c r="G76" s="121">
        <v>87</v>
      </c>
    </row>
    <row r="77" spans="1:7">
      <c r="A77" s="248"/>
      <c r="B77" s="248"/>
      <c r="C77" s="248"/>
      <c r="D77" s="248"/>
      <c r="E77" s="248"/>
      <c r="F77" s="34" t="s">
        <v>26</v>
      </c>
      <c r="G77" s="121">
        <v>87</v>
      </c>
    </row>
    <row r="78" spans="1:7">
      <c r="A78" s="248"/>
      <c r="B78" s="248"/>
      <c r="C78" s="248"/>
      <c r="D78" s="248"/>
      <c r="E78" s="248"/>
      <c r="F78" s="34" t="s">
        <v>34</v>
      </c>
      <c r="G78" s="121">
        <v>87</v>
      </c>
    </row>
    <row r="79" spans="1:7">
      <c r="A79" s="248"/>
      <c r="B79" s="248"/>
      <c r="C79" s="248"/>
      <c r="D79" s="248"/>
      <c r="E79" s="248"/>
      <c r="F79" s="34" t="s">
        <v>27</v>
      </c>
      <c r="G79" s="121" t="s">
        <v>1175</v>
      </c>
    </row>
    <row r="80" spans="1:7" s="7" customFormat="1" ht="132">
      <c r="A80" s="159" t="s">
        <v>653</v>
      </c>
      <c r="B80" s="159" t="s">
        <v>659</v>
      </c>
      <c r="C80" s="25" t="s">
        <v>656</v>
      </c>
      <c r="D80" s="159" t="s">
        <v>56</v>
      </c>
      <c r="E80" s="124" t="s">
        <v>57</v>
      </c>
      <c r="F80" s="5" t="s">
        <v>36</v>
      </c>
      <c r="G80" s="121" t="s">
        <v>1175</v>
      </c>
    </row>
    <row r="81" spans="1:7">
      <c r="A81" s="248" t="s">
        <v>21</v>
      </c>
      <c r="B81" s="248" t="s">
        <v>22</v>
      </c>
      <c r="C81" s="248" t="s">
        <v>29</v>
      </c>
      <c r="D81" s="248" t="s">
        <v>23</v>
      </c>
      <c r="E81" s="248" t="s">
        <v>24</v>
      </c>
      <c r="F81" s="34" t="s">
        <v>25</v>
      </c>
      <c r="G81" s="121">
        <v>87</v>
      </c>
    </row>
    <row r="82" spans="1:7">
      <c r="A82" s="248"/>
      <c r="B82" s="248"/>
      <c r="C82" s="248"/>
      <c r="D82" s="248"/>
      <c r="E82" s="248"/>
      <c r="F82" s="34" t="s">
        <v>33</v>
      </c>
      <c r="G82" s="121">
        <v>87</v>
      </c>
    </row>
    <row r="83" spans="1:7">
      <c r="A83" s="248"/>
      <c r="B83" s="248"/>
      <c r="C83" s="248"/>
      <c r="D83" s="248"/>
      <c r="E83" s="248"/>
      <c r="F83" s="34" t="s">
        <v>26</v>
      </c>
      <c r="G83" s="121">
        <v>87</v>
      </c>
    </row>
    <row r="84" spans="1:7">
      <c r="A84" s="248"/>
      <c r="B84" s="248"/>
      <c r="C84" s="248"/>
      <c r="D84" s="248"/>
      <c r="E84" s="248"/>
      <c r="F84" s="34" t="s">
        <v>34</v>
      </c>
      <c r="G84" s="121">
        <v>87</v>
      </c>
    </row>
    <row r="85" spans="1:7">
      <c r="A85" s="248"/>
      <c r="B85" s="248"/>
      <c r="C85" s="248"/>
      <c r="D85" s="248"/>
      <c r="E85" s="248"/>
      <c r="F85" s="34" t="s">
        <v>27</v>
      </c>
      <c r="G85" s="121">
        <v>100</v>
      </c>
    </row>
    <row r="86" spans="1:7" s="7" customFormat="1" ht="82.5">
      <c r="A86" s="159" t="s">
        <v>685</v>
      </c>
      <c r="B86" s="159" t="s">
        <v>661</v>
      </c>
      <c r="C86" s="159" t="s">
        <v>662</v>
      </c>
      <c r="D86" s="159" t="s">
        <v>56</v>
      </c>
      <c r="E86" s="124" t="s">
        <v>57</v>
      </c>
      <c r="F86" s="5" t="s">
        <v>36</v>
      </c>
      <c r="G86" s="121">
        <v>114.94252873563218</v>
      </c>
    </row>
    <row r="87" spans="1:7">
      <c r="A87" s="248" t="s">
        <v>21</v>
      </c>
      <c r="B87" s="248" t="s">
        <v>22</v>
      </c>
      <c r="C87" s="248" t="s">
        <v>29</v>
      </c>
      <c r="D87" s="248" t="s">
        <v>23</v>
      </c>
      <c r="E87" s="248" t="s">
        <v>24</v>
      </c>
      <c r="F87" s="34" t="s">
        <v>25</v>
      </c>
      <c r="G87" s="121">
        <v>87</v>
      </c>
    </row>
    <row r="88" spans="1:7">
      <c r="A88" s="248"/>
      <c r="B88" s="248"/>
      <c r="C88" s="248"/>
      <c r="D88" s="248"/>
      <c r="E88" s="248"/>
      <c r="F88" s="34" t="s">
        <v>33</v>
      </c>
      <c r="G88" s="121">
        <v>87</v>
      </c>
    </row>
    <row r="89" spans="1:7">
      <c r="A89" s="248"/>
      <c r="B89" s="248"/>
      <c r="C89" s="248"/>
      <c r="D89" s="248"/>
      <c r="E89" s="248"/>
      <c r="F89" s="34" t="s">
        <v>26</v>
      </c>
      <c r="G89" s="121">
        <v>87</v>
      </c>
    </row>
    <row r="90" spans="1:7">
      <c r="A90" s="248"/>
      <c r="B90" s="248"/>
      <c r="C90" s="248"/>
      <c r="D90" s="248"/>
      <c r="E90" s="248"/>
      <c r="F90" s="34" t="s">
        <v>34</v>
      </c>
      <c r="G90" s="121">
        <v>87</v>
      </c>
    </row>
    <row r="91" spans="1:7">
      <c r="A91" s="248"/>
      <c r="B91" s="248"/>
      <c r="C91" s="248"/>
      <c r="D91" s="248"/>
      <c r="E91" s="248"/>
      <c r="F91" s="34" t="s">
        <v>27</v>
      </c>
      <c r="G91" s="121" t="s">
        <v>1175</v>
      </c>
    </row>
    <row r="92" spans="1:7" s="7" customFormat="1" ht="66">
      <c r="A92" s="159" t="s">
        <v>663</v>
      </c>
      <c r="B92" s="159" t="s">
        <v>693</v>
      </c>
      <c r="C92" s="159" t="s">
        <v>665</v>
      </c>
      <c r="D92" s="159" t="s">
        <v>56</v>
      </c>
      <c r="E92" s="124" t="s">
        <v>60</v>
      </c>
      <c r="F92" s="5" t="s">
        <v>36</v>
      </c>
      <c r="G92" s="121" t="s">
        <v>1175</v>
      </c>
    </row>
    <row r="93" spans="1:7">
      <c r="A93" s="248" t="s">
        <v>21</v>
      </c>
      <c r="B93" s="248" t="s">
        <v>22</v>
      </c>
      <c r="C93" s="248" t="s">
        <v>29</v>
      </c>
      <c r="D93" s="248" t="s">
        <v>23</v>
      </c>
      <c r="E93" s="248" t="s">
        <v>24</v>
      </c>
      <c r="F93" s="34" t="s">
        <v>25</v>
      </c>
      <c r="G93" s="121">
        <v>87</v>
      </c>
    </row>
    <row r="94" spans="1:7">
      <c r="A94" s="248"/>
      <c r="B94" s="248"/>
      <c r="C94" s="248"/>
      <c r="D94" s="248"/>
      <c r="E94" s="248"/>
      <c r="F94" s="34" t="s">
        <v>33</v>
      </c>
      <c r="G94" s="121">
        <v>87</v>
      </c>
    </row>
    <row r="95" spans="1:7">
      <c r="A95" s="248"/>
      <c r="B95" s="248"/>
      <c r="C95" s="248"/>
      <c r="D95" s="248"/>
      <c r="E95" s="248"/>
      <c r="F95" s="34" t="s">
        <v>26</v>
      </c>
      <c r="G95" s="121">
        <v>87</v>
      </c>
    </row>
    <row r="96" spans="1:7">
      <c r="A96" s="248"/>
      <c r="B96" s="248"/>
      <c r="C96" s="248"/>
      <c r="D96" s="248"/>
      <c r="E96" s="248"/>
      <c r="F96" s="34" t="s">
        <v>34</v>
      </c>
      <c r="G96" s="121">
        <v>87</v>
      </c>
    </row>
    <row r="97" spans="1:7">
      <c r="A97" s="248"/>
      <c r="B97" s="248"/>
      <c r="C97" s="248"/>
      <c r="D97" s="248"/>
      <c r="E97" s="248"/>
      <c r="F97" s="34" t="s">
        <v>27</v>
      </c>
      <c r="G97" s="121">
        <v>95.985401459854018</v>
      </c>
    </row>
    <row r="98" spans="1:7" s="7" customFormat="1" ht="49.5">
      <c r="A98" s="159" t="s">
        <v>666</v>
      </c>
      <c r="B98" s="159" t="s">
        <v>667</v>
      </c>
      <c r="C98" s="159" t="s">
        <v>668</v>
      </c>
      <c r="D98" s="159" t="s">
        <v>56</v>
      </c>
      <c r="E98" s="124" t="s">
        <v>57</v>
      </c>
      <c r="F98" s="5" t="s">
        <v>36</v>
      </c>
      <c r="G98" s="121">
        <v>110.32804765500461</v>
      </c>
    </row>
    <row r="99" spans="1:7" s="7" customFormat="1">
      <c r="A99" s="248" t="s">
        <v>21</v>
      </c>
      <c r="B99" s="248" t="s">
        <v>22</v>
      </c>
      <c r="C99" s="248" t="s">
        <v>29</v>
      </c>
      <c r="D99" s="248" t="s">
        <v>23</v>
      </c>
      <c r="E99" s="248" t="s">
        <v>24</v>
      </c>
      <c r="F99" s="34" t="s">
        <v>25</v>
      </c>
      <c r="G99" s="121">
        <v>87</v>
      </c>
    </row>
    <row r="100" spans="1:7" s="7" customFormat="1">
      <c r="A100" s="248"/>
      <c r="B100" s="248"/>
      <c r="C100" s="248"/>
      <c r="D100" s="248"/>
      <c r="E100" s="248"/>
      <c r="F100" s="34" t="s">
        <v>33</v>
      </c>
      <c r="G100" s="121">
        <v>87</v>
      </c>
    </row>
    <row r="101" spans="1:7" s="7" customFormat="1">
      <c r="A101" s="248"/>
      <c r="B101" s="248"/>
      <c r="C101" s="248"/>
      <c r="D101" s="248"/>
      <c r="E101" s="248"/>
      <c r="F101" s="34" t="s">
        <v>26</v>
      </c>
      <c r="G101" s="121" t="s">
        <v>61</v>
      </c>
    </row>
    <row r="102" spans="1:7" s="7" customFormat="1">
      <c r="A102" s="248"/>
      <c r="B102" s="248"/>
      <c r="C102" s="248"/>
      <c r="D102" s="248"/>
      <c r="E102" s="248"/>
      <c r="F102" s="34" t="s">
        <v>34</v>
      </c>
      <c r="G102" s="121" t="s">
        <v>61</v>
      </c>
    </row>
    <row r="103" spans="1:7" s="7" customFormat="1">
      <c r="A103" s="248"/>
      <c r="B103" s="248"/>
      <c r="C103" s="248"/>
      <c r="D103" s="248"/>
      <c r="E103" s="248"/>
      <c r="F103" s="34" t="s">
        <v>27</v>
      </c>
      <c r="G103" s="121" t="s">
        <v>61</v>
      </c>
    </row>
    <row r="104" spans="1:7" s="7" customFormat="1" ht="115.5">
      <c r="A104" s="19" t="s">
        <v>669</v>
      </c>
      <c r="B104" s="19" t="s">
        <v>686</v>
      </c>
      <c r="C104" s="51" t="s">
        <v>687</v>
      </c>
      <c r="D104" s="19" t="s">
        <v>56</v>
      </c>
      <c r="E104" s="124" t="s">
        <v>64</v>
      </c>
      <c r="F104" s="5" t="s">
        <v>36</v>
      </c>
      <c r="G104" s="121" t="s">
        <v>61</v>
      </c>
    </row>
    <row r="105" spans="1:7" s="7" customFormat="1">
      <c r="A105" s="248" t="s">
        <v>21</v>
      </c>
      <c r="B105" s="248" t="s">
        <v>22</v>
      </c>
      <c r="C105" s="248" t="s">
        <v>29</v>
      </c>
      <c r="D105" s="248" t="s">
        <v>23</v>
      </c>
      <c r="E105" s="248" t="s">
        <v>24</v>
      </c>
      <c r="F105" s="34" t="s">
        <v>25</v>
      </c>
      <c r="G105" s="121">
        <v>87</v>
      </c>
    </row>
    <row r="106" spans="1:7" s="7" customFormat="1">
      <c r="A106" s="248"/>
      <c r="B106" s="248"/>
      <c r="C106" s="248"/>
      <c r="D106" s="248"/>
      <c r="E106" s="248"/>
      <c r="F106" s="34" t="s">
        <v>33</v>
      </c>
      <c r="G106" s="121">
        <v>87</v>
      </c>
    </row>
    <row r="107" spans="1:7" s="7" customFormat="1">
      <c r="A107" s="248"/>
      <c r="B107" s="248"/>
      <c r="C107" s="248"/>
      <c r="D107" s="248"/>
      <c r="E107" s="248"/>
      <c r="F107" s="34" t="s">
        <v>26</v>
      </c>
      <c r="G107" s="121" t="s">
        <v>61</v>
      </c>
    </row>
    <row r="108" spans="1:7" s="7" customFormat="1">
      <c r="A108" s="248"/>
      <c r="B108" s="248"/>
      <c r="C108" s="248"/>
      <c r="D108" s="248"/>
      <c r="E108" s="248"/>
      <c r="F108" s="34" t="s">
        <v>34</v>
      </c>
      <c r="G108" s="121" t="s">
        <v>61</v>
      </c>
    </row>
    <row r="109" spans="1:7" s="7" customFormat="1">
      <c r="A109" s="248"/>
      <c r="B109" s="248"/>
      <c r="C109" s="248"/>
      <c r="D109" s="248"/>
      <c r="E109" s="248"/>
      <c r="F109" s="34" t="s">
        <v>27</v>
      </c>
      <c r="G109" s="121" t="s">
        <v>61</v>
      </c>
    </row>
    <row r="110" spans="1:7" s="7" customFormat="1" ht="132">
      <c r="A110" s="159" t="s">
        <v>672</v>
      </c>
      <c r="B110" s="55" t="s">
        <v>688</v>
      </c>
      <c r="C110" s="159" t="s">
        <v>689</v>
      </c>
      <c r="D110" s="159" t="s">
        <v>56</v>
      </c>
      <c r="E110" s="124" t="s">
        <v>64</v>
      </c>
      <c r="F110" s="34" t="s">
        <v>36</v>
      </c>
      <c r="G110" s="121" t="s">
        <v>61</v>
      </c>
    </row>
    <row r="111" spans="1:7" s="7" customFormat="1">
      <c r="A111" s="248" t="s">
        <v>21</v>
      </c>
      <c r="B111" s="248" t="s">
        <v>22</v>
      </c>
      <c r="C111" s="248" t="s">
        <v>29</v>
      </c>
      <c r="D111" s="248" t="s">
        <v>23</v>
      </c>
      <c r="E111" s="248" t="s">
        <v>24</v>
      </c>
      <c r="F111" s="34" t="s">
        <v>25</v>
      </c>
      <c r="G111" s="121">
        <v>85</v>
      </c>
    </row>
    <row r="112" spans="1:7" s="7" customFormat="1">
      <c r="A112" s="248"/>
      <c r="B112" s="248"/>
      <c r="C112" s="248"/>
      <c r="D112" s="248"/>
      <c r="E112" s="248"/>
      <c r="F112" s="34" t="s">
        <v>33</v>
      </c>
      <c r="G112" s="121">
        <v>85</v>
      </c>
    </row>
    <row r="113" spans="1:7" s="7" customFormat="1">
      <c r="A113" s="248"/>
      <c r="B113" s="248"/>
      <c r="C113" s="248"/>
      <c r="D113" s="248"/>
      <c r="E113" s="248"/>
      <c r="F113" s="34" t="s">
        <v>26</v>
      </c>
      <c r="G113" s="121">
        <v>85</v>
      </c>
    </row>
    <row r="114" spans="1:7" s="7" customFormat="1">
      <c r="A114" s="248"/>
      <c r="B114" s="248"/>
      <c r="C114" s="248"/>
      <c r="D114" s="248"/>
      <c r="E114" s="248"/>
      <c r="F114" s="34" t="s">
        <v>34</v>
      </c>
      <c r="G114" s="121">
        <v>85</v>
      </c>
    </row>
    <row r="115" spans="1:7" s="7" customFormat="1">
      <c r="A115" s="248"/>
      <c r="B115" s="248"/>
      <c r="C115" s="248"/>
      <c r="D115" s="248"/>
      <c r="E115" s="248"/>
      <c r="F115" s="34" t="s">
        <v>27</v>
      </c>
      <c r="G115" s="121">
        <v>100</v>
      </c>
    </row>
    <row r="116" spans="1:7" s="7" customFormat="1" ht="82.5">
      <c r="A116" s="159" t="s">
        <v>675</v>
      </c>
      <c r="B116" s="58" t="s">
        <v>676</v>
      </c>
      <c r="C116" s="159" t="s">
        <v>677</v>
      </c>
      <c r="D116" s="159" t="s">
        <v>56</v>
      </c>
      <c r="E116" s="124" t="s">
        <v>57</v>
      </c>
      <c r="F116" s="34" t="s">
        <v>36</v>
      </c>
      <c r="G116" s="121">
        <v>117.64705882352942</v>
      </c>
    </row>
    <row r="117" spans="1:7" s="7" customFormat="1">
      <c r="A117" s="248" t="s">
        <v>21</v>
      </c>
      <c r="B117" s="248" t="s">
        <v>22</v>
      </c>
      <c r="C117" s="248" t="s">
        <v>29</v>
      </c>
      <c r="D117" s="248" t="s">
        <v>23</v>
      </c>
      <c r="E117" s="248" t="s">
        <v>24</v>
      </c>
      <c r="F117" s="34" t="s">
        <v>25</v>
      </c>
      <c r="G117" s="121">
        <v>87</v>
      </c>
    </row>
    <row r="118" spans="1:7" s="7" customFormat="1">
      <c r="A118" s="248"/>
      <c r="B118" s="248"/>
      <c r="C118" s="248"/>
      <c r="D118" s="248"/>
      <c r="E118" s="248"/>
      <c r="F118" s="34" t="s">
        <v>33</v>
      </c>
      <c r="G118" s="121">
        <v>87</v>
      </c>
    </row>
    <row r="119" spans="1:7" s="7" customFormat="1">
      <c r="A119" s="248"/>
      <c r="B119" s="248"/>
      <c r="C119" s="248"/>
      <c r="D119" s="248"/>
      <c r="E119" s="248"/>
      <c r="F119" s="34" t="s">
        <v>26</v>
      </c>
      <c r="G119" s="121" t="s">
        <v>61</v>
      </c>
    </row>
    <row r="120" spans="1:7" s="7" customFormat="1">
      <c r="A120" s="248"/>
      <c r="B120" s="248"/>
      <c r="C120" s="248"/>
      <c r="D120" s="248"/>
      <c r="E120" s="248"/>
      <c r="F120" s="34" t="s">
        <v>34</v>
      </c>
      <c r="G120" s="121" t="s">
        <v>61</v>
      </c>
    </row>
    <row r="121" spans="1:7" s="7" customFormat="1">
      <c r="A121" s="248"/>
      <c r="B121" s="248"/>
      <c r="C121" s="248"/>
      <c r="D121" s="248"/>
      <c r="E121" s="248"/>
      <c r="F121" s="34" t="s">
        <v>27</v>
      </c>
      <c r="G121" s="121" t="s">
        <v>61</v>
      </c>
    </row>
    <row r="122" spans="1:7" s="7" customFormat="1" ht="99">
      <c r="A122" s="20" t="s">
        <v>678</v>
      </c>
      <c r="B122" s="159" t="s">
        <v>690</v>
      </c>
      <c r="C122" s="159" t="s">
        <v>691</v>
      </c>
      <c r="D122" s="159" t="s">
        <v>56</v>
      </c>
      <c r="E122" s="124" t="s">
        <v>60</v>
      </c>
      <c r="F122" s="34" t="s">
        <v>36</v>
      </c>
      <c r="G122" s="121" t="s">
        <v>61</v>
      </c>
    </row>
    <row r="123" spans="1:7">
      <c r="A123" s="271" t="s">
        <v>28</v>
      </c>
      <c r="B123" s="272"/>
      <c r="C123" s="272"/>
      <c r="D123" s="272"/>
      <c r="E123" s="272"/>
      <c r="F123" s="272"/>
      <c r="G123" s="273"/>
    </row>
    <row r="124" spans="1:7">
      <c r="A124" s="236" t="str">
        <f>A32</f>
        <v xml:space="preserve">Indicador Compuesto del Cumplimiento de Obligaciones de Transparencia (ICCOT) </v>
      </c>
      <c r="B124" s="237"/>
      <c r="C124" s="237"/>
      <c r="D124" s="237"/>
      <c r="E124" s="237"/>
      <c r="F124" s="237"/>
      <c r="G124" s="238"/>
    </row>
    <row r="125" spans="1:7">
      <c r="A125" s="56" t="s">
        <v>142</v>
      </c>
      <c r="B125" s="307"/>
      <c r="C125" s="308"/>
      <c r="D125" s="308"/>
      <c r="E125" s="308"/>
      <c r="F125" s="308"/>
      <c r="G125" s="309"/>
    </row>
    <row r="126" spans="1:7">
      <c r="A126" s="56" t="s">
        <v>141</v>
      </c>
      <c r="B126" s="313" t="s">
        <v>115</v>
      </c>
      <c r="C126" s="314"/>
      <c r="D126" s="314"/>
      <c r="E126" s="314"/>
      <c r="F126" s="314"/>
      <c r="G126" s="315"/>
    </row>
    <row r="127" spans="1:7">
      <c r="A127" s="236" t="str">
        <f>A40</f>
        <v>Indicador Compuesto del Cumplimiento de Obligaciones de Transparencia (ICCOT), respecto de los sujetos obligados correspondientes</v>
      </c>
      <c r="B127" s="237"/>
      <c r="C127" s="237"/>
      <c r="D127" s="237"/>
      <c r="E127" s="237"/>
      <c r="F127" s="237"/>
      <c r="G127" s="238"/>
    </row>
    <row r="128" spans="1:7">
      <c r="A128" s="56" t="s">
        <v>142</v>
      </c>
      <c r="B128" s="307"/>
      <c r="C128" s="308"/>
      <c r="D128" s="308"/>
      <c r="E128" s="308"/>
      <c r="F128" s="308"/>
      <c r="G128" s="309"/>
    </row>
    <row r="129" spans="1:7">
      <c r="A129" s="56" t="s">
        <v>141</v>
      </c>
      <c r="B129" s="313" t="s">
        <v>115</v>
      </c>
      <c r="C129" s="314"/>
      <c r="D129" s="314"/>
      <c r="E129" s="314"/>
      <c r="F129" s="314"/>
      <c r="G129" s="315"/>
    </row>
    <row r="130" spans="1:7" ht="33" customHeight="1">
      <c r="A130"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237"/>
      <c r="C130" s="237"/>
      <c r="D130" s="237"/>
      <c r="E130" s="237"/>
      <c r="F130" s="237"/>
      <c r="G130" s="238"/>
    </row>
    <row r="131" spans="1:7">
      <c r="A131" s="56" t="s">
        <v>142</v>
      </c>
      <c r="B131" s="307"/>
      <c r="C131" s="308"/>
      <c r="D131" s="308"/>
      <c r="E131" s="308"/>
      <c r="F131" s="308"/>
      <c r="G131" s="309"/>
    </row>
    <row r="132" spans="1:7">
      <c r="A132" s="56" t="s">
        <v>141</v>
      </c>
      <c r="B132" s="313" t="s">
        <v>115</v>
      </c>
      <c r="C132" s="314"/>
      <c r="D132" s="314"/>
      <c r="E132" s="314"/>
      <c r="F132" s="314"/>
      <c r="G132" s="315"/>
    </row>
    <row r="133" spans="1:7">
      <c r="A133" s="236" t="str">
        <f>A54</f>
        <v>Promedio de cumplimiento de los atributos de las respuestas a las solicitudes de acceso a la información proporcionadas por los sujetos obligados correspondientes</v>
      </c>
      <c r="B133" s="237"/>
      <c r="C133" s="237"/>
      <c r="D133" s="237"/>
      <c r="E133" s="237"/>
      <c r="F133" s="237"/>
      <c r="G133" s="238"/>
    </row>
    <row r="134" spans="1:7">
      <c r="A134" s="56" t="s">
        <v>142</v>
      </c>
      <c r="B134" s="307"/>
      <c r="C134" s="308"/>
      <c r="D134" s="308"/>
      <c r="E134" s="308"/>
      <c r="F134" s="308"/>
      <c r="G134" s="309"/>
    </row>
    <row r="135" spans="1:7">
      <c r="A135" s="56" t="s">
        <v>141</v>
      </c>
      <c r="B135" s="313" t="s">
        <v>115</v>
      </c>
      <c r="C135" s="314"/>
      <c r="D135" s="314"/>
      <c r="E135" s="314"/>
      <c r="F135" s="314"/>
      <c r="G135" s="315"/>
    </row>
    <row r="136" spans="1:7">
      <c r="A136" s="236" t="str">
        <f>A60</f>
        <v>Cobertura de acompañamiento a  los sujetos obligados correspondientes</v>
      </c>
      <c r="B136" s="237"/>
      <c r="C136" s="237"/>
      <c r="D136" s="237"/>
      <c r="E136" s="237"/>
      <c r="F136" s="237"/>
      <c r="G136" s="238"/>
    </row>
    <row r="137" spans="1:7">
      <c r="A137" s="56" t="s">
        <v>142</v>
      </c>
      <c r="B137" s="307"/>
      <c r="C137" s="308"/>
      <c r="D137" s="308"/>
      <c r="E137" s="308"/>
      <c r="F137" s="308"/>
      <c r="G137" s="309"/>
    </row>
    <row r="138" spans="1:7">
      <c r="A138" s="56" t="s">
        <v>141</v>
      </c>
      <c r="B138" s="313" t="s">
        <v>115</v>
      </c>
      <c r="C138" s="314"/>
      <c r="D138" s="314"/>
      <c r="E138" s="314"/>
      <c r="F138" s="314"/>
      <c r="G138" s="315"/>
    </row>
    <row r="139" spans="1:7">
      <c r="A139" s="236" t="str">
        <f>A68</f>
        <v>Porcentaje de Sujetos Obligados verificados sobre el cumplimiento de las obligaciones de transparencia comunes y específicas de la LGTAIP y la LFTAIP</v>
      </c>
      <c r="B139" s="237"/>
      <c r="C139" s="237"/>
      <c r="D139" s="237"/>
      <c r="E139" s="237"/>
      <c r="F139" s="237"/>
      <c r="G139" s="238"/>
    </row>
    <row r="140" spans="1:7">
      <c r="A140" s="56" t="s">
        <v>142</v>
      </c>
      <c r="B140" s="307"/>
      <c r="C140" s="308"/>
      <c r="D140" s="308"/>
      <c r="E140" s="308"/>
      <c r="F140" s="308"/>
      <c r="G140" s="309"/>
    </row>
    <row r="141" spans="1:7">
      <c r="A141" s="56" t="s">
        <v>141</v>
      </c>
      <c r="B141" s="313" t="s">
        <v>115</v>
      </c>
      <c r="C141" s="314"/>
      <c r="D141" s="314"/>
      <c r="E141" s="314"/>
      <c r="F141" s="314"/>
      <c r="G141" s="315"/>
    </row>
    <row r="142" spans="1:7">
      <c r="A142" s="316" t="str">
        <f>A74</f>
        <v>Porcentaje de acciones de verificación sobre los atributos de las respuestas a solicitudes de acceso a la información de los sujetos obligados correspondientes</v>
      </c>
      <c r="B142" s="317"/>
      <c r="C142" s="317"/>
      <c r="D142" s="317"/>
      <c r="E142" s="317"/>
      <c r="F142" s="317"/>
      <c r="G142" s="318"/>
    </row>
    <row r="143" spans="1:7">
      <c r="A143" s="56" t="s">
        <v>142</v>
      </c>
      <c r="B143" s="307"/>
      <c r="C143" s="308"/>
      <c r="D143" s="308"/>
      <c r="E143" s="308"/>
      <c r="F143" s="308"/>
      <c r="G143" s="309"/>
    </row>
    <row r="144" spans="1:7">
      <c r="A144" s="56" t="s">
        <v>141</v>
      </c>
      <c r="B144" s="313" t="s">
        <v>115</v>
      </c>
      <c r="C144" s="314"/>
      <c r="D144" s="314"/>
      <c r="E144" s="314"/>
      <c r="F144" s="314"/>
      <c r="G144" s="315"/>
    </row>
    <row r="145" spans="1:7">
      <c r="A145" s="236" t="str">
        <f>A80</f>
        <v>Porcentaje de Sujetos Obligados a los que se hizo requerimiento o recomendación para asegurar el cumplimiento de las obligaciones de transparencia de la LGTAIP y la LFTAIP</v>
      </c>
      <c r="B145" s="237"/>
      <c r="C145" s="237"/>
      <c r="D145" s="237"/>
      <c r="E145" s="237"/>
      <c r="F145" s="237"/>
      <c r="G145" s="238"/>
    </row>
    <row r="146" spans="1:7" ht="50.1" customHeight="1">
      <c r="A146" s="59" t="s">
        <v>142</v>
      </c>
      <c r="B146" s="307" t="s">
        <v>1305</v>
      </c>
      <c r="C146" s="308"/>
      <c r="D146" s="308"/>
      <c r="E146" s="308"/>
      <c r="F146" s="308"/>
      <c r="G146" s="309"/>
    </row>
    <row r="147" spans="1:7">
      <c r="A147" s="59" t="s">
        <v>141</v>
      </c>
      <c r="B147" s="310" t="s">
        <v>115</v>
      </c>
      <c r="C147" s="311"/>
      <c r="D147" s="311"/>
      <c r="E147" s="311"/>
      <c r="F147" s="311"/>
      <c r="G147" s="312"/>
    </row>
    <row r="148" spans="1:7" ht="16.5" customHeight="1">
      <c r="A148" s="236" t="str">
        <f>A86</f>
        <v xml:space="preserve">Porcentaje de denuncias sustanciadas por incumplimiento a obligaciones de transparencia  </v>
      </c>
      <c r="B148" s="237"/>
      <c r="C148" s="237"/>
      <c r="D148" s="237"/>
      <c r="E148" s="237"/>
      <c r="F148" s="237"/>
      <c r="G148" s="238"/>
    </row>
    <row r="149" spans="1:7" ht="33" customHeight="1">
      <c r="A149" s="59" t="s">
        <v>142</v>
      </c>
      <c r="B149" s="307" t="s">
        <v>1180</v>
      </c>
      <c r="C149" s="308"/>
      <c r="D149" s="308"/>
      <c r="E149" s="308"/>
      <c r="F149" s="308"/>
      <c r="G149" s="309"/>
    </row>
    <row r="150" spans="1:7">
      <c r="A150" s="59" t="s">
        <v>141</v>
      </c>
      <c r="B150" s="310" t="s">
        <v>115</v>
      </c>
      <c r="C150" s="311"/>
      <c r="D150" s="311"/>
      <c r="E150" s="311"/>
      <c r="F150" s="311"/>
      <c r="G150" s="312"/>
    </row>
    <row r="151" spans="1:7" ht="16.5" customHeight="1">
      <c r="A151" s="236" t="str">
        <f>A92</f>
        <v>Porcentaje de dictámenes para la modificación del padrón de sujetos obligados realizados</v>
      </c>
      <c r="B151" s="237"/>
      <c r="C151" s="237"/>
      <c r="D151" s="237"/>
      <c r="E151" s="237"/>
      <c r="F151" s="237"/>
      <c r="G151" s="238"/>
    </row>
    <row r="152" spans="1:7" ht="33" customHeight="1">
      <c r="A152" s="59" t="s">
        <v>142</v>
      </c>
      <c r="B152" s="307" t="s">
        <v>1181</v>
      </c>
      <c r="C152" s="308"/>
      <c r="D152" s="308"/>
      <c r="E152" s="308"/>
      <c r="F152" s="308"/>
      <c r="G152" s="309"/>
    </row>
    <row r="153" spans="1:7">
      <c r="A153" s="59" t="s">
        <v>141</v>
      </c>
      <c r="B153" s="310" t="s">
        <v>115</v>
      </c>
      <c r="C153" s="311"/>
      <c r="D153" s="311"/>
      <c r="E153" s="311"/>
      <c r="F153" s="311"/>
      <c r="G153" s="312"/>
    </row>
    <row r="154" spans="1:7" ht="16.5" customHeight="1">
      <c r="A154" s="236" t="str">
        <f>A98</f>
        <v>Porcentaje de atención a consultas técnicas y normativas</v>
      </c>
      <c r="B154" s="237"/>
      <c r="C154" s="237"/>
      <c r="D154" s="237"/>
      <c r="E154" s="237"/>
      <c r="F154" s="237"/>
      <c r="G154" s="238"/>
    </row>
    <row r="155" spans="1:7" ht="33" customHeight="1">
      <c r="A155" s="59" t="s">
        <v>142</v>
      </c>
      <c r="B155" s="307" t="s">
        <v>1182</v>
      </c>
      <c r="C155" s="308"/>
      <c r="D155" s="308"/>
      <c r="E155" s="308"/>
      <c r="F155" s="308"/>
      <c r="G155" s="309"/>
    </row>
    <row r="156" spans="1:7">
      <c r="A156" s="59" t="s">
        <v>141</v>
      </c>
      <c r="B156" s="310" t="s">
        <v>115</v>
      </c>
      <c r="C156" s="311"/>
      <c r="D156" s="311"/>
      <c r="E156" s="311"/>
      <c r="F156" s="311"/>
      <c r="G156" s="312"/>
    </row>
    <row r="157" spans="1:7" ht="16.5" customHeight="1">
      <c r="A157" s="236" t="str">
        <f>A104</f>
        <v>Porcentaje de actividades realizadas en materia de Políticas de Acceso, conforme al programa de trabajo respectivo</v>
      </c>
      <c r="B157" s="237"/>
      <c r="C157" s="237"/>
      <c r="D157" s="237"/>
      <c r="E157" s="237"/>
      <c r="F157" s="237"/>
      <c r="G157" s="238"/>
    </row>
    <row r="158" spans="1:7">
      <c r="A158" s="59" t="s">
        <v>142</v>
      </c>
      <c r="B158" s="307"/>
      <c r="C158" s="308"/>
      <c r="D158" s="308"/>
      <c r="E158" s="308"/>
      <c r="F158" s="308"/>
      <c r="G158" s="309"/>
    </row>
    <row r="159" spans="1:7">
      <c r="A159" s="59" t="s">
        <v>141</v>
      </c>
      <c r="B159" s="310" t="s">
        <v>115</v>
      </c>
      <c r="C159" s="311"/>
      <c r="D159" s="311"/>
      <c r="E159" s="311"/>
      <c r="F159" s="311"/>
      <c r="G159" s="312"/>
    </row>
    <row r="160" spans="1:7" ht="16.5" customHeight="1">
      <c r="A160" s="236" t="str">
        <f>A110</f>
        <v>Porcentaje de actividades realizadas en materia del Programa de Gobierno Abierto y Transparencia Proactiva</v>
      </c>
      <c r="B160" s="237"/>
      <c r="C160" s="237"/>
      <c r="D160" s="237"/>
      <c r="E160" s="237"/>
      <c r="F160" s="237"/>
      <c r="G160" s="238"/>
    </row>
    <row r="161" spans="1:7">
      <c r="A161" s="59" t="s">
        <v>142</v>
      </c>
      <c r="B161" s="307"/>
      <c r="C161" s="308"/>
      <c r="D161" s="308"/>
      <c r="E161" s="308"/>
      <c r="F161" s="308"/>
      <c r="G161" s="309"/>
    </row>
    <row r="162" spans="1:7">
      <c r="A162" s="59" t="s">
        <v>141</v>
      </c>
      <c r="B162" s="310" t="s">
        <v>115</v>
      </c>
      <c r="C162" s="311"/>
      <c r="D162" s="311"/>
      <c r="E162" s="311"/>
      <c r="F162" s="311"/>
      <c r="G162" s="312"/>
    </row>
    <row r="163" spans="1:7" ht="16.5" customHeight="1">
      <c r="A163" s="236" t="str">
        <f>A116</f>
        <v>Porcentaje de actividades especificas para promover la cultura de transparencia realizadas con los sujetos obligados correspondientes</v>
      </c>
      <c r="B163" s="237"/>
      <c r="C163" s="237"/>
      <c r="D163" s="237"/>
      <c r="E163" s="237"/>
      <c r="F163" s="237"/>
      <c r="G163" s="238"/>
    </row>
    <row r="164" spans="1:7" ht="33" customHeight="1">
      <c r="A164" s="59" t="s">
        <v>142</v>
      </c>
      <c r="B164" s="307" t="s">
        <v>1183</v>
      </c>
      <c r="C164" s="308"/>
      <c r="D164" s="308"/>
      <c r="E164" s="308"/>
      <c r="F164" s="308"/>
      <c r="G164" s="309"/>
    </row>
    <row r="165" spans="1:7">
      <c r="A165" s="59" t="s">
        <v>141</v>
      </c>
      <c r="B165" s="310" t="s">
        <v>115</v>
      </c>
      <c r="C165" s="311"/>
      <c r="D165" s="311"/>
      <c r="E165" s="311"/>
      <c r="F165" s="311"/>
      <c r="G165" s="312"/>
    </row>
    <row r="166" spans="1:7">
      <c r="A166" s="236" t="str">
        <f>A122</f>
        <v>Porcentaje de asesorías especializadas impartidas</v>
      </c>
      <c r="B166" s="237"/>
      <c r="C166" s="237"/>
      <c r="D166" s="237"/>
      <c r="E166" s="237"/>
      <c r="F166" s="237"/>
      <c r="G166" s="238"/>
    </row>
    <row r="167" spans="1:7">
      <c r="A167" s="59" t="s">
        <v>142</v>
      </c>
      <c r="B167" s="307"/>
      <c r="C167" s="308"/>
      <c r="D167" s="308"/>
      <c r="E167" s="308"/>
      <c r="F167" s="308"/>
      <c r="G167" s="309"/>
    </row>
    <row r="168" spans="1:7">
      <c r="A168" s="59" t="s">
        <v>141</v>
      </c>
      <c r="B168" s="310" t="s">
        <v>115</v>
      </c>
      <c r="C168" s="311"/>
      <c r="D168" s="311"/>
      <c r="E168" s="311"/>
      <c r="F168" s="311"/>
      <c r="G168" s="312"/>
    </row>
    <row r="169" spans="1:7">
      <c r="A169" s="236"/>
      <c r="B169" s="237"/>
      <c r="C169" s="237"/>
      <c r="D169" s="237"/>
      <c r="E169" s="237"/>
      <c r="F169" s="237"/>
      <c r="G169" s="238"/>
    </row>
    <row r="170" spans="1:7">
      <c r="A170" s="271" t="s">
        <v>35</v>
      </c>
      <c r="B170" s="272"/>
      <c r="C170" s="272"/>
      <c r="D170" s="272"/>
      <c r="E170" s="272"/>
      <c r="F170" s="272"/>
      <c r="G170" s="273"/>
    </row>
    <row r="171" spans="1:7">
      <c r="A171" s="236" t="str">
        <f>A32</f>
        <v xml:space="preserve">Indicador Compuesto del Cumplimiento de Obligaciones de Transparencia (ICCOT) </v>
      </c>
      <c r="B171" s="237"/>
      <c r="C171" s="237"/>
      <c r="D171" s="237"/>
      <c r="E171" s="237"/>
      <c r="F171" s="237"/>
      <c r="G171" s="238"/>
    </row>
    <row r="172" spans="1:7">
      <c r="A172" s="57" t="s">
        <v>30</v>
      </c>
      <c r="B172" s="289"/>
      <c r="C172" s="289"/>
      <c r="D172" s="289"/>
      <c r="E172" s="289"/>
      <c r="F172" s="289"/>
      <c r="G172" s="289"/>
    </row>
    <row r="173" spans="1:7">
      <c r="A173" s="57" t="s">
        <v>31</v>
      </c>
      <c r="B173" s="289"/>
      <c r="C173" s="289"/>
      <c r="D173" s="289"/>
      <c r="E173" s="289"/>
      <c r="F173" s="289"/>
      <c r="G173" s="289"/>
    </row>
    <row r="174" spans="1:7">
      <c r="A174" s="57" t="s">
        <v>32</v>
      </c>
      <c r="B174" s="290"/>
      <c r="C174" s="290"/>
      <c r="D174" s="290"/>
      <c r="E174" s="290"/>
      <c r="F174" s="290"/>
      <c r="G174" s="290"/>
    </row>
    <row r="175" spans="1:7">
      <c r="A175" s="236" t="str">
        <f>A40</f>
        <v>Indicador Compuesto del Cumplimiento de Obligaciones de Transparencia (ICCOT), respecto de los sujetos obligados correspondientes</v>
      </c>
      <c r="B175" s="237"/>
      <c r="C175" s="237"/>
      <c r="D175" s="237"/>
      <c r="E175" s="237"/>
      <c r="F175" s="237"/>
      <c r="G175" s="238"/>
    </row>
    <row r="176" spans="1:7">
      <c r="A176" s="57" t="s">
        <v>30</v>
      </c>
      <c r="B176" s="289"/>
      <c r="C176" s="289"/>
      <c r="D176" s="289"/>
      <c r="E176" s="289"/>
      <c r="F176" s="289"/>
      <c r="G176" s="289"/>
    </row>
    <row r="177" spans="1:7">
      <c r="A177" s="57" t="s">
        <v>31</v>
      </c>
      <c r="B177" s="289"/>
      <c r="C177" s="289"/>
      <c r="D177" s="289"/>
      <c r="E177" s="289"/>
      <c r="F177" s="289"/>
      <c r="G177" s="289"/>
    </row>
    <row r="178" spans="1:7">
      <c r="A178" s="57" t="s">
        <v>32</v>
      </c>
      <c r="B178" s="290"/>
      <c r="C178" s="290"/>
      <c r="D178" s="290"/>
      <c r="E178" s="290"/>
      <c r="F178" s="290"/>
      <c r="G178" s="290"/>
    </row>
    <row r="179" spans="1:7" ht="33" customHeight="1">
      <c r="A179"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237"/>
      <c r="C179" s="237"/>
      <c r="D179" s="237"/>
      <c r="E179" s="237"/>
      <c r="F179" s="237"/>
      <c r="G179" s="238"/>
    </row>
    <row r="180" spans="1:7">
      <c r="A180" s="57" t="s">
        <v>30</v>
      </c>
      <c r="B180" s="289"/>
      <c r="C180" s="289"/>
      <c r="D180" s="289"/>
      <c r="E180" s="289"/>
      <c r="F180" s="289"/>
      <c r="G180" s="289"/>
    </row>
    <row r="181" spans="1:7">
      <c r="A181" s="57" t="s">
        <v>31</v>
      </c>
      <c r="B181" s="289"/>
      <c r="C181" s="289"/>
      <c r="D181" s="289"/>
      <c r="E181" s="289"/>
      <c r="F181" s="289"/>
      <c r="G181" s="289"/>
    </row>
    <row r="182" spans="1:7">
      <c r="A182" s="57" t="s">
        <v>32</v>
      </c>
      <c r="B182" s="290"/>
      <c r="C182" s="290"/>
      <c r="D182" s="290"/>
      <c r="E182" s="290"/>
      <c r="F182" s="290"/>
      <c r="G182" s="290"/>
    </row>
    <row r="183" spans="1:7">
      <c r="A183" s="236" t="str">
        <f>A54</f>
        <v>Promedio de cumplimiento de los atributos de las respuestas a las solicitudes de acceso a la información proporcionadas por los sujetos obligados correspondientes</v>
      </c>
      <c r="B183" s="237"/>
      <c r="C183" s="237"/>
      <c r="D183" s="237"/>
      <c r="E183" s="237"/>
      <c r="F183" s="237"/>
      <c r="G183" s="238"/>
    </row>
    <row r="184" spans="1:7">
      <c r="A184" s="57" t="s">
        <v>30</v>
      </c>
      <c r="B184" s="289"/>
      <c r="C184" s="289"/>
      <c r="D184" s="289"/>
      <c r="E184" s="289"/>
      <c r="F184" s="289"/>
      <c r="G184" s="289"/>
    </row>
    <row r="185" spans="1:7">
      <c r="A185" s="57" t="s">
        <v>31</v>
      </c>
      <c r="B185" s="289"/>
      <c r="C185" s="289"/>
      <c r="D185" s="289"/>
      <c r="E185" s="289"/>
      <c r="F185" s="289"/>
      <c r="G185" s="289"/>
    </row>
    <row r="186" spans="1:7">
      <c r="A186" s="57" t="s">
        <v>32</v>
      </c>
      <c r="B186" s="290"/>
      <c r="C186" s="290"/>
      <c r="D186" s="290"/>
      <c r="E186" s="290"/>
      <c r="F186" s="290"/>
      <c r="G186" s="290"/>
    </row>
    <row r="187" spans="1:7">
      <c r="A187" s="236" t="str">
        <f>A60</f>
        <v>Cobertura de acompañamiento a  los sujetos obligados correspondientes</v>
      </c>
      <c r="B187" s="237"/>
      <c r="C187" s="237"/>
      <c r="D187" s="237"/>
      <c r="E187" s="237"/>
      <c r="F187" s="237"/>
      <c r="G187" s="238"/>
    </row>
    <row r="188" spans="1:7">
      <c r="A188" s="57" t="s">
        <v>30</v>
      </c>
      <c r="B188" s="289"/>
      <c r="C188" s="289"/>
      <c r="D188" s="289"/>
      <c r="E188" s="289"/>
      <c r="F188" s="289"/>
      <c r="G188" s="289"/>
    </row>
    <row r="189" spans="1:7">
      <c r="A189" s="57" t="s">
        <v>31</v>
      </c>
      <c r="B189" s="289"/>
      <c r="C189" s="289"/>
      <c r="D189" s="289"/>
      <c r="E189" s="289"/>
      <c r="F189" s="289"/>
      <c r="G189" s="289"/>
    </row>
    <row r="190" spans="1:7">
      <c r="A190" s="57" t="s">
        <v>32</v>
      </c>
      <c r="B190" s="290"/>
      <c r="C190" s="290"/>
      <c r="D190" s="290"/>
      <c r="E190" s="290"/>
      <c r="F190" s="290"/>
      <c r="G190" s="290"/>
    </row>
    <row r="191" spans="1:7">
      <c r="A191" s="236" t="str">
        <f>A68</f>
        <v>Porcentaje de Sujetos Obligados verificados sobre el cumplimiento de las obligaciones de transparencia comunes y específicas de la LGTAIP y la LFTAIP</v>
      </c>
      <c r="B191" s="237"/>
      <c r="C191" s="237"/>
      <c r="D191" s="237"/>
      <c r="E191" s="237"/>
      <c r="F191" s="237"/>
      <c r="G191" s="238"/>
    </row>
    <row r="192" spans="1:7">
      <c r="A192" s="57" t="s">
        <v>30</v>
      </c>
      <c r="B192" s="289"/>
      <c r="C192" s="289"/>
      <c r="D192" s="289"/>
      <c r="E192" s="289"/>
      <c r="F192" s="289"/>
      <c r="G192" s="289"/>
    </row>
    <row r="193" spans="1:7">
      <c r="A193" s="57" t="s">
        <v>31</v>
      </c>
      <c r="B193" s="289"/>
      <c r="C193" s="289"/>
      <c r="D193" s="289"/>
      <c r="E193" s="289"/>
      <c r="F193" s="289"/>
      <c r="G193" s="289"/>
    </row>
    <row r="194" spans="1:7">
      <c r="A194" s="57" t="s">
        <v>32</v>
      </c>
      <c r="B194" s="290"/>
      <c r="C194" s="290"/>
      <c r="D194" s="290"/>
      <c r="E194" s="290"/>
      <c r="F194" s="290"/>
      <c r="G194" s="290"/>
    </row>
    <row r="195" spans="1:7">
      <c r="A195" s="236" t="str">
        <f>A74</f>
        <v>Porcentaje de acciones de verificación sobre los atributos de las respuestas a solicitudes de acceso a la información de los sujetos obligados correspondientes</v>
      </c>
      <c r="B195" s="237"/>
      <c r="C195" s="237"/>
      <c r="D195" s="237"/>
      <c r="E195" s="237"/>
      <c r="F195" s="237"/>
      <c r="G195" s="238"/>
    </row>
    <row r="196" spans="1:7">
      <c r="A196" s="57" t="s">
        <v>30</v>
      </c>
      <c r="B196" s="289"/>
      <c r="C196" s="289"/>
      <c r="D196" s="289"/>
      <c r="E196" s="289"/>
      <c r="F196" s="289"/>
      <c r="G196" s="289"/>
    </row>
    <row r="197" spans="1:7">
      <c r="A197" s="57" t="s">
        <v>31</v>
      </c>
      <c r="B197" s="289"/>
      <c r="C197" s="289"/>
      <c r="D197" s="289"/>
      <c r="E197" s="289"/>
      <c r="F197" s="289"/>
      <c r="G197" s="289"/>
    </row>
    <row r="198" spans="1:7">
      <c r="A198" s="57" t="s">
        <v>32</v>
      </c>
      <c r="B198" s="290"/>
      <c r="C198" s="290"/>
      <c r="D198" s="290"/>
      <c r="E198" s="290"/>
      <c r="F198" s="290"/>
      <c r="G198" s="290"/>
    </row>
    <row r="199" spans="1:7">
      <c r="A199" s="236" t="str">
        <f>A80</f>
        <v>Porcentaje de Sujetos Obligados a los que se hizo requerimiento o recomendación para asegurar el cumplimiento de las obligaciones de transparencia de la LGTAIP y la LFTAIP</v>
      </c>
      <c r="B199" s="237"/>
      <c r="C199" s="237"/>
      <c r="D199" s="237"/>
      <c r="E199" s="237"/>
      <c r="F199" s="237"/>
      <c r="G199" s="238"/>
    </row>
    <row r="200" spans="1:7">
      <c r="A200" s="57" t="s">
        <v>30</v>
      </c>
      <c r="B200" s="289"/>
      <c r="C200" s="289"/>
      <c r="D200" s="289"/>
      <c r="E200" s="289"/>
      <c r="F200" s="289"/>
      <c r="G200" s="289"/>
    </row>
    <row r="201" spans="1:7">
      <c r="A201" s="57" t="s">
        <v>31</v>
      </c>
      <c r="B201" s="289"/>
      <c r="C201" s="289"/>
      <c r="D201" s="289"/>
      <c r="E201" s="289"/>
      <c r="F201" s="289"/>
      <c r="G201" s="289"/>
    </row>
    <row r="202" spans="1:7">
      <c r="A202" s="57" t="s">
        <v>32</v>
      </c>
      <c r="B202" s="290"/>
      <c r="C202" s="290"/>
      <c r="D202" s="290"/>
      <c r="E202" s="290"/>
      <c r="F202" s="290"/>
      <c r="G202" s="290"/>
    </row>
    <row r="203" spans="1:7">
      <c r="A203" s="236" t="str">
        <f>A86</f>
        <v xml:space="preserve">Porcentaje de denuncias sustanciadas por incumplimiento a obligaciones de transparencia  </v>
      </c>
      <c r="B203" s="237"/>
      <c r="C203" s="237"/>
      <c r="D203" s="237"/>
      <c r="E203" s="237"/>
      <c r="F203" s="237"/>
      <c r="G203" s="238"/>
    </row>
    <row r="204" spans="1:7">
      <c r="A204" s="57" t="s">
        <v>30</v>
      </c>
      <c r="B204" s="289"/>
      <c r="C204" s="289"/>
      <c r="D204" s="289"/>
      <c r="E204" s="289"/>
      <c r="F204" s="289"/>
      <c r="G204" s="289"/>
    </row>
    <row r="205" spans="1:7">
      <c r="A205" s="57" t="s">
        <v>31</v>
      </c>
      <c r="B205" s="289"/>
      <c r="C205" s="289"/>
      <c r="D205" s="289"/>
      <c r="E205" s="289"/>
      <c r="F205" s="289"/>
      <c r="G205" s="289"/>
    </row>
    <row r="206" spans="1:7">
      <c r="A206" s="57" t="s">
        <v>32</v>
      </c>
      <c r="B206" s="290"/>
      <c r="C206" s="290"/>
      <c r="D206" s="290"/>
      <c r="E206" s="290"/>
      <c r="F206" s="290"/>
      <c r="G206" s="290"/>
    </row>
    <row r="207" spans="1:7">
      <c r="A207" s="236" t="str">
        <f>A92</f>
        <v>Porcentaje de dictámenes para la modificación del padrón de sujetos obligados realizados</v>
      </c>
      <c r="B207" s="237"/>
      <c r="C207" s="237"/>
      <c r="D207" s="237"/>
      <c r="E207" s="237"/>
      <c r="F207" s="237"/>
      <c r="G207" s="238"/>
    </row>
    <row r="208" spans="1:7">
      <c r="A208" s="57" t="s">
        <v>30</v>
      </c>
      <c r="B208" s="289"/>
      <c r="C208" s="289"/>
      <c r="D208" s="289"/>
      <c r="E208" s="289"/>
      <c r="F208" s="289"/>
      <c r="G208" s="289"/>
    </row>
    <row r="209" spans="1:7">
      <c r="A209" s="57" t="s">
        <v>31</v>
      </c>
      <c r="B209" s="289"/>
      <c r="C209" s="289"/>
      <c r="D209" s="289"/>
      <c r="E209" s="289"/>
      <c r="F209" s="289"/>
      <c r="G209" s="289"/>
    </row>
    <row r="210" spans="1:7">
      <c r="A210" s="57" t="s">
        <v>32</v>
      </c>
      <c r="B210" s="290"/>
      <c r="C210" s="290"/>
      <c r="D210" s="290"/>
      <c r="E210" s="290"/>
      <c r="F210" s="290"/>
      <c r="G210" s="290"/>
    </row>
    <row r="211" spans="1:7">
      <c r="A211" s="236" t="str">
        <f>A98</f>
        <v>Porcentaje de atención a consultas técnicas y normativas</v>
      </c>
      <c r="B211" s="237"/>
      <c r="C211" s="237"/>
      <c r="D211" s="237"/>
      <c r="E211" s="237"/>
      <c r="F211" s="237"/>
      <c r="G211" s="238"/>
    </row>
    <row r="212" spans="1:7">
      <c r="A212" s="57" t="s">
        <v>30</v>
      </c>
      <c r="B212" s="289"/>
      <c r="C212" s="289"/>
      <c r="D212" s="289"/>
      <c r="E212" s="289"/>
      <c r="F212" s="289"/>
      <c r="G212" s="289"/>
    </row>
    <row r="213" spans="1:7">
      <c r="A213" s="57" t="s">
        <v>31</v>
      </c>
      <c r="B213" s="289"/>
      <c r="C213" s="289"/>
      <c r="D213" s="289"/>
      <c r="E213" s="289"/>
      <c r="F213" s="289"/>
      <c r="G213" s="289"/>
    </row>
    <row r="214" spans="1:7">
      <c r="A214" s="57" t="s">
        <v>32</v>
      </c>
      <c r="B214" s="290"/>
      <c r="C214" s="290"/>
      <c r="D214" s="290"/>
      <c r="E214" s="290"/>
      <c r="F214" s="290"/>
      <c r="G214" s="290"/>
    </row>
    <row r="215" spans="1:7">
      <c r="A215" s="236" t="str">
        <f>A104</f>
        <v>Porcentaje de actividades realizadas en materia de Políticas de Acceso, conforme al programa de trabajo respectivo</v>
      </c>
      <c r="B215" s="237"/>
      <c r="C215" s="237"/>
      <c r="D215" s="237"/>
      <c r="E215" s="237"/>
      <c r="F215" s="237"/>
      <c r="G215" s="238"/>
    </row>
    <row r="216" spans="1:7">
      <c r="A216" s="57" t="s">
        <v>30</v>
      </c>
      <c r="B216" s="289"/>
      <c r="C216" s="289"/>
      <c r="D216" s="289"/>
      <c r="E216" s="289"/>
      <c r="F216" s="289"/>
      <c r="G216" s="289"/>
    </row>
    <row r="217" spans="1:7">
      <c r="A217" s="57" t="s">
        <v>31</v>
      </c>
      <c r="B217" s="289"/>
      <c r="C217" s="289"/>
      <c r="D217" s="289"/>
      <c r="E217" s="289"/>
      <c r="F217" s="289"/>
      <c r="G217" s="289"/>
    </row>
    <row r="218" spans="1:7">
      <c r="A218" s="57" t="s">
        <v>32</v>
      </c>
      <c r="B218" s="290"/>
      <c r="C218" s="290"/>
      <c r="D218" s="290"/>
      <c r="E218" s="290"/>
      <c r="F218" s="290"/>
      <c r="G218" s="290"/>
    </row>
    <row r="219" spans="1:7">
      <c r="A219" s="236" t="str">
        <f>A110</f>
        <v>Porcentaje de actividades realizadas en materia del Programa de Gobierno Abierto y Transparencia Proactiva</v>
      </c>
      <c r="B219" s="237"/>
      <c r="C219" s="237"/>
      <c r="D219" s="237"/>
      <c r="E219" s="237"/>
      <c r="F219" s="237"/>
      <c r="G219" s="238"/>
    </row>
    <row r="220" spans="1:7">
      <c r="A220" s="57" t="s">
        <v>30</v>
      </c>
      <c r="B220" s="289"/>
      <c r="C220" s="289"/>
      <c r="D220" s="289"/>
      <c r="E220" s="289"/>
      <c r="F220" s="289"/>
      <c r="G220" s="289"/>
    </row>
    <row r="221" spans="1:7">
      <c r="A221" s="57" t="s">
        <v>31</v>
      </c>
      <c r="B221" s="289"/>
      <c r="C221" s="289"/>
      <c r="D221" s="289"/>
      <c r="E221" s="289"/>
      <c r="F221" s="289"/>
      <c r="G221" s="289"/>
    </row>
    <row r="222" spans="1:7">
      <c r="A222" s="57" t="s">
        <v>32</v>
      </c>
      <c r="B222" s="290"/>
      <c r="C222" s="290"/>
      <c r="D222" s="290"/>
      <c r="E222" s="290"/>
      <c r="F222" s="290"/>
      <c r="G222" s="290"/>
    </row>
    <row r="223" spans="1:7">
      <c r="A223" s="236" t="str">
        <f>A116</f>
        <v>Porcentaje de actividades especificas para promover la cultura de transparencia realizadas con los sujetos obligados correspondientes</v>
      </c>
      <c r="B223" s="237"/>
      <c r="C223" s="237"/>
      <c r="D223" s="237"/>
      <c r="E223" s="237"/>
      <c r="F223" s="237"/>
      <c r="G223" s="238"/>
    </row>
    <row r="224" spans="1:7">
      <c r="A224" s="57" t="s">
        <v>30</v>
      </c>
      <c r="B224" s="289"/>
      <c r="C224" s="289"/>
      <c r="D224" s="289"/>
      <c r="E224" s="289"/>
      <c r="F224" s="289"/>
      <c r="G224" s="289"/>
    </row>
    <row r="225" spans="1:7">
      <c r="A225" s="57" t="s">
        <v>31</v>
      </c>
      <c r="B225" s="289"/>
      <c r="C225" s="289"/>
      <c r="D225" s="289"/>
      <c r="E225" s="289"/>
      <c r="F225" s="289"/>
      <c r="G225" s="289"/>
    </row>
    <row r="226" spans="1:7">
      <c r="A226" s="57" t="s">
        <v>32</v>
      </c>
      <c r="B226" s="290"/>
      <c r="C226" s="290"/>
      <c r="D226" s="290"/>
      <c r="E226" s="290"/>
      <c r="F226" s="290"/>
      <c r="G226" s="290"/>
    </row>
    <row r="227" spans="1:7">
      <c r="A227" s="236" t="str">
        <f>A122</f>
        <v>Porcentaje de asesorías especializadas impartidas</v>
      </c>
      <c r="B227" s="237"/>
      <c r="C227" s="237"/>
      <c r="D227" s="237"/>
      <c r="E227" s="237"/>
      <c r="F227" s="237"/>
      <c r="G227" s="238"/>
    </row>
    <row r="228" spans="1:7">
      <c r="A228" s="57" t="s">
        <v>30</v>
      </c>
      <c r="B228" s="289"/>
      <c r="C228" s="289"/>
      <c r="D228" s="289"/>
      <c r="E228" s="289"/>
      <c r="F228" s="289"/>
      <c r="G228" s="289"/>
    </row>
    <row r="229" spans="1:7">
      <c r="A229" s="57" t="s">
        <v>31</v>
      </c>
      <c r="B229" s="289"/>
      <c r="C229" s="289"/>
      <c r="D229" s="289"/>
      <c r="E229" s="289"/>
      <c r="F229" s="289"/>
      <c r="G229" s="289"/>
    </row>
    <row r="230" spans="1:7">
      <c r="A230" s="57" t="s">
        <v>32</v>
      </c>
      <c r="B230" s="290"/>
      <c r="C230" s="290"/>
      <c r="D230" s="290"/>
      <c r="E230" s="290"/>
      <c r="F230" s="290"/>
      <c r="G230" s="290"/>
    </row>
    <row r="231" spans="1:7">
      <c r="A231" s="306"/>
      <c r="B231" s="306"/>
      <c r="C231" s="306"/>
      <c r="D231" s="306"/>
      <c r="E231" s="306"/>
      <c r="F231" s="306"/>
      <c r="G231" s="306"/>
    </row>
  </sheetData>
  <mergeCells count="232">
    <mergeCell ref="B190:G19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G123"/>
    <mergeCell ref="A136:G136"/>
    <mergeCell ref="B137:G137"/>
    <mergeCell ref="B138:G138"/>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5:G145"/>
    <mergeCell ref="B146:G146"/>
    <mergeCell ref="B147:G147"/>
    <mergeCell ref="A148:G148"/>
    <mergeCell ref="B149:G149"/>
    <mergeCell ref="B150:G150"/>
    <mergeCell ref="A139:G139"/>
    <mergeCell ref="B140:G140"/>
    <mergeCell ref="B141:G141"/>
    <mergeCell ref="A142:G142"/>
    <mergeCell ref="B143:G143"/>
    <mergeCell ref="B144:G144"/>
    <mergeCell ref="A157:G157"/>
    <mergeCell ref="B158:G158"/>
    <mergeCell ref="B159:G159"/>
    <mergeCell ref="A160:G160"/>
    <mergeCell ref="B161:G161"/>
    <mergeCell ref="B162:G162"/>
    <mergeCell ref="A151:G151"/>
    <mergeCell ref="B152:G152"/>
    <mergeCell ref="B153:G153"/>
    <mergeCell ref="A154:G154"/>
    <mergeCell ref="B155:G155"/>
    <mergeCell ref="B156:G156"/>
    <mergeCell ref="A163:G163"/>
    <mergeCell ref="B164:G164"/>
    <mergeCell ref="B165:G165"/>
    <mergeCell ref="A166:G166"/>
    <mergeCell ref="B167:G167"/>
    <mergeCell ref="B168:G168"/>
    <mergeCell ref="A169:G169"/>
    <mergeCell ref="A170:G170"/>
    <mergeCell ref="A171:G171"/>
    <mergeCell ref="A191:G191"/>
    <mergeCell ref="B192:G192"/>
    <mergeCell ref="B193:G193"/>
    <mergeCell ref="B194:G194"/>
    <mergeCell ref="A195:G195"/>
    <mergeCell ref="B196:G196"/>
    <mergeCell ref="B172:G172"/>
    <mergeCell ref="B173:G173"/>
    <mergeCell ref="B174:G174"/>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87:G187"/>
    <mergeCell ref="B188:G188"/>
    <mergeCell ref="B189:G189"/>
    <mergeCell ref="A203:G203"/>
    <mergeCell ref="B204:G204"/>
    <mergeCell ref="B205:G205"/>
    <mergeCell ref="B206:G206"/>
    <mergeCell ref="A207:G207"/>
    <mergeCell ref="B208:G208"/>
    <mergeCell ref="B197:G197"/>
    <mergeCell ref="B198:G198"/>
    <mergeCell ref="A199:G199"/>
    <mergeCell ref="B200:G200"/>
    <mergeCell ref="B201:G201"/>
    <mergeCell ref="B202:G202"/>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27:G227"/>
    <mergeCell ref="B228:G228"/>
    <mergeCell ref="B229:G229"/>
    <mergeCell ref="B230:G230"/>
    <mergeCell ref="A231:G231"/>
    <mergeCell ref="B221:G221"/>
    <mergeCell ref="B222:G222"/>
    <mergeCell ref="A223:G223"/>
    <mergeCell ref="B224:G224"/>
    <mergeCell ref="B225:G225"/>
    <mergeCell ref="B226:G226"/>
  </mergeCells>
  <conditionalFormatting sqref="D40">
    <cfRule type="cellIs" dxfId="27" priority="4" operator="equal">
      <formula>"Seleccionar"</formula>
    </cfRule>
  </conditionalFormatting>
  <conditionalFormatting sqref="D48">
    <cfRule type="cellIs" dxfId="26" priority="3" operator="equal">
      <formula>"Seleccionar"</formula>
    </cfRule>
  </conditionalFormatting>
  <conditionalFormatting sqref="D54">
    <cfRule type="cellIs" dxfId="25" priority="2" operator="equal">
      <formula>"Seleccionar"</formula>
    </cfRule>
  </conditionalFormatting>
  <conditionalFormatting sqref="D60">
    <cfRule type="cellIs" dxfId="2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70C0"/>
  </sheetPr>
  <dimension ref="A1:G231"/>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3" customWidth="1"/>
    <col min="8" max="16384" width="11.42578125" style="2"/>
  </cols>
  <sheetData>
    <row r="1" spans="1:7" ht="18"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242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248</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264" t="s">
        <v>143</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12" t="s">
        <v>12</v>
      </c>
      <c r="F20" s="112" t="s">
        <v>13</v>
      </c>
      <c r="G20" s="45" t="s">
        <v>14</v>
      </c>
    </row>
    <row r="21" spans="1:7">
      <c r="A21" s="265"/>
      <c r="B21" s="266"/>
      <c r="C21" s="269" t="s">
        <v>15</v>
      </c>
      <c r="D21" s="270"/>
      <c r="E21" s="113" t="s">
        <v>15</v>
      </c>
      <c r="F21" s="113" t="s">
        <v>15</v>
      </c>
      <c r="G21" s="46" t="s">
        <v>16</v>
      </c>
    </row>
    <row r="22" spans="1:7">
      <c r="A22" s="248" t="s">
        <v>66</v>
      </c>
      <c r="B22" s="248"/>
      <c r="C22" s="256">
        <f>'E001'!B20</f>
        <v>437.37374999999997</v>
      </c>
      <c r="D22" s="256"/>
      <c r="E22" s="114">
        <f>'E001'!C20</f>
        <v>99.609410999999994</v>
      </c>
      <c r="F22" s="114">
        <f>'E001'!D20</f>
        <v>114.00754428</v>
      </c>
      <c r="G22" s="39">
        <f>F22/C22*100</f>
        <v>26.066389279191998</v>
      </c>
    </row>
    <row r="23" spans="1:7">
      <c r="A23" s="248" t="s">
        <v>17</v>
      </c>
      <c r="B23" s="248"/>
      <c r="C23" s="258">
        <f>'E001'!B21</f>
        <v>434.75232934000002</v>
      </c>
      <c r="D23" s="258"/>
      <c r="E23" s="115">
        <f>'E001'!C21</f>
        <v>99.16917334</v>
      </c>
      <c r="F23" s="114">
        <f>'E001'!D21</f>
        <v>114.00754428</v>
      </c>
      <c r="G23" s="39">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16" t="s">
        <v>25</v>
      </c>
      <c r="G27" s="123">
        <v>60</v>
      </c>
    </row>
    <row r="28" spans="1:7">
      <c r="A28" s="248"/>
      <c r="B28" s="248"/>
      <c r="C28" s="248"/>
      <c r="D28" s="248"/>
      <c r="E28" s="248"/>
      <c r="F28" s="5" t="s">
        <v>33</v>
      </c>
      <c r="G28" s="121">
        <v>60</v>
      </c>
    </row>
    <row r="29" spans="1:7">
      <c r="A29" s="248"/>
      <c r="B29" s="248"/>
      <c r="C29" s="248"/>
      <c r="D29" s="248"/>
      <c r="E29" s="248"/>
      <c r="F29" s="116" t="s">
        <v>26</v>
      </c>
      <c r="G29" s="123" t="s">
        <v>61</v>
      </c>
    </row>
    <row r="30" spans="1:7">
      <c r="A30" s="248"/>
      <c r="B30" s="248"/>
      <c r="C30" s="248"/>
      <c r="D30" s="248"/>
      <c r="E30" s="248"/>
      <c r="F30" s="5" t="s">
        <v>34</v>
      </c>
      <c r="G30" s="121" t="s">
        <v>61</v>
      </c>
    </row>
    <row r="31" spans="1:7">
      <c r="A31" s="248"/>
      <c r="B31" s="248"/>
      <c r="C31" s="248"/>
      <c r="D31" s="248"/>
      <c r="E31" s="248"/>
      <c r="F31" s="116" t="s">
        <v>27</v>
      </c>
      <c r="G31" s="123" t="s">
        <v>61</v>
      </c>
    </row>
    <row r="32" spans="1:7" ht="66.75" customHeight="1">
      <c r="A32" s="111" t="s">
        <v>244</v>
      </c>
      <c r="B32" s="111" t="s">
        <v>640</v>
      </c>
      <c r="C32" s="111" t="s">
        <v>246</v>
      </c>
      <c r="D32" s="111" t="s">
        <v>62</v>
      </c>
      <c r="E32" s="124" t="s">
        <v>54</v>
      </c>
      <c r="F32" s="116" t="s">
        <v>38</v>
      </c>
      <c r="G32" s="123"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10" t="s">
        <v>25</v>
      </c>
      <c r="G35" s="123">
        <v>70</v>
      </c>
    </row>
    <row r="36" spans="1:7">
      <c r="A36" s="248"/>
      <c r="B36" s="248"/>
      <c r="C36" s="248"/>
      <c r="D36" s="248"/>
      <c r="E36" s="248"/>
      <c r="F36" s="34" t="s">
        <v>33</v>
      </c>
      <c r="G36" s="121">
        <v>70</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s="7" customFormat="1" ht="66">
      <c r="A40" s="111" t="s">
        <v>681</v>
      </c>
      <c r="B40" s="111" t="s">
        <v>247</v>
      </c>
      <c r="C40" s="24" t="s">
        <v>249</v>
      </c>
      <c r="D40" s="24" t="s">
        <v>62</v>
      </c>
      <c r="E40" s="124" t="s">
        <v>54</v>
      </c>
      <c r="F40" s="5"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48" t="s">
        <v>29</v>
      </c>
      <c r="D43" s="248" t="s">
        <v>23</v>
      </c>
      <c r="E43" s="248" t="s">
        <v>24</v>
      </c>
      <c r="F43" s="34" t="s">
        <v>25</v>
      </c>
      <c r="G43" s="123">
        <v>87</v>
      </c>
    </row>
    <row r="44" spans="1:7">
      <c r="A44" s="248"/>
      <c r="B44" s="248"/>
      <c r="C44" s="248"/>
      <c r="D44" s="248"/>
      <c r="E44" s="248"/>
      <c r="F44" s="34" t="s">
        <v>33</v>
      </c>
      <c r="G44" s="121">
        <v>87</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s="7" customFormat="1" ht="181.5">
      <c r="A48" s="111" t="s">
        <v>643</v>
      </c>
      <c r="B48" s="111" t="s">
        <v>682</v>
      </c>
      <c r="C48" s="24" t="s">
        <v>646</v>
      </c>
      <c r="D48" s="24" t="s">
        <v>95</v>
      </c>
      <c r="E48" s="124" t="s">
        <v>54</v>
      </c>
      <c r="F48" s="5" t="s">
        <v>36</v>
      </c>
      <c r="G48" s="121" t="s">
        <v>61</v>
      </c>
    </row>
    <row r="49" spans="1:7">
      <c r="A49" s="248" t="s">
        <v>21</v>
      </c>
      <c r="B49" s="248" t="s">
        <v>22</v>
      </c>
      <c r="C49" s="248" t="s">
        <v>29</v>
      </c>
      <c r="D49" s="248" t="s">
        <v>23</v>
      </c>
      <c r="E49" s="248" t="s">
        <v>24</v>
      </c>
      <c r="F49" s="34" t="s">
        <v>25</v>
      </c>
      <c r="G49" s="123">
        <v>70</v>
      </c>
    </row>
    <row r="50" spans="1:7">
      <c r="A50" s="248"/>
      <c r="B50" s="248"/>
      <c r="C50" s="248"/>
      <c r="D50" s="248"/>
      <c r="E50" s="248"/>
      <c r="F50" s="34" t="s">
        <v>33</v>
      </c>
      <c r="G50" s="121">
        <v>70</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s="7" customFormat="1" ht="132">
      <c r="A54" s="111" t="s">
        <v>644</v>
      </c>
      <c r="B54" s="129" t="s">
        <v>682</v>
      </c>
      <c r="C54" s="25" t="s">
        <v>647</v>
      </c>
      <c r="D54" s="24" t="s">
        <v>95</v>
      </c>
      <c r="E54" s="124" t="s">
        <v>54</v>
      </c>
      <c r="F54" s="5" t="s">
        <v>36</v>
      </c>
      <c r="G54" s="121" t="s">
        <v>61</v>
      </c>
    </row>
    <row r="55" spans="1:7">
      <c r="A55" s="248" t="s">
        <v>21</v>
      </c>
      <c r="B55" s="248" t="s">
        <v>22</v>
      </c>
      <c r="C55" s="248" t="s">
        <v>29</v>
      </c>
      <c r="D55" s="248" t="s">
        <v>23</v>
      </c>
      <c r="E55" s="248" t="s">
        <v>24</v>
      </c>
      <c r="F55" s="34" t="s">
        <v>25</v>
      </c>
      <c r="G55" s="123">
        <v>87</v>
      </c>
    </row>
    <row r="56" spans="1:7">
      <c r="A56" s="248"/>
      <c r="B56" s="248"/>
      <c r="C56" s="248"/>
      <c r="D56" s="248"/>
      <c r="E56" s="248"/>
      <c r="F56" s="34" t="s">
        <v>33</v>
      </c>
      <c r="G56" s="121">
        <v>87</v>
      </c>
    </row>
    <row r="57" spans="1:7">
      <c r="A57" s="248"/>
      <c r="B57" s="248"/>
      <c r="C57" s="248"/>
      <c r="D57" s="248"/>
      <c r="E57" s="248"/>
      <c r="F57" s="34" t="s">
        <v>26</v>
      </c>
      <c r="G57" s="123" t="s">
        <v>61</v>
      </c>
    </row>
    <row r="58" spans="1:7">
      <c r="A58" s="248"/>
      <c r="B58" s="248"/>
      <c r="C58" s="248"/>
      <c r="D58" s="248"/>
      <c r="E58" s="248"/>
      <c r="F58" s="34" t="s">
        <v>34</v>
      </c>
      <c r="G58" s="121" t="s">
        <v>61</v>
      </c>
    </row>
    <row r="59" spans="1:7">
      <c r="A59" s="248"/>
      <c r="B59" s="248"/>
      <c r="C59" s="248"/>
      <c r="D59" s="248"/>
      <c r="E59" s="248"/>
      <c r="F59" s="34" t="s">
        <v>27</v>
      </c>
      <c r="G59" s="123" t="s">
        <v>61</v>
      </c>
    </row>
    <row r="60" spans="1:7" s="7" customFormat="1" ht="49.5">
      <c r="A60" s="111" t="s">
        <v>648</v>
      </c>
      <c r="B60" s="20" t="s">
        <v>649</v>
      </c>
      <c r="C60" s="25" t="s">
        <v>684</v>
      </c>
      <c r="D60" s="24" t="s">
        <v>56</v>
      </c>
      <c r="E60" s="124" t="s">
        <v>60</v>
      </c>
      <c r="F60" s="5" t="s">
        <v>36</v>
      </c>
      <c r="G60" s="121" t="s">
        <v>61</v>
      </c>
    </row>
    <row r="61" spans="1:7">
      <c r="A61" s="249" t="s">
        <v>41</v>
      </c>
      <c r="B61" s="250"/>
      <c r="C61" s="250"/>
      <c r="D61" s="250"/>
      <c r="E61" s="250"/>
      <c r="F61" s="250"/>
      <c r="G61" s="251"/>
    </row>
    <row r="62" spans="1:7">
      <c r="A62" s="252" t="s">
        <v>19</v>
      </c>
      <c r="B62" s="252"/>
      <c r="C62" s="252"/>
      <c r="D62" s="252"/>
      <c r="E62" s="252"/>
      <c r="F62" s="252" t="s">
        <v>20</v>
      </c>
      <c r="G62" s="252"/>
    </row>
    <row r="63" spans="1:7">
      <c r="A63" s="248" t="s">
        <v>21</v>
      </c>
      <c r="B63" s="248" t="s">
        <v>22</v>
      </c>
      <c r="C63" s="248" t="s">
        <v>29</v>
      </c>
      <c r="D63" s="248" t="s">
        <v>23</v>
      </c>
      <c r="E63" s="248" t="s">
        <v>24</v>
      </c>
      <c r="F63" s="34" t="s">
        <v>25</v>
      </c>
      <c r="G63" s="121">
        <v>95</v>
      </c>
    </row>
    <row r="64" spans="1:7">
      <c r="A64" s="248"/>
      <c r="B64" s="248"/>
      <c r="C64" s="248"/>
      <c r="D64" s="248"/>
      <c r="E64" s="248"/>
      <c r="F64" s="34" t="s">
        <v>33</v>
      </c>
      <c r="G64" s="121">
        <v>95</v>
      </c>
    </row>
    <row r="65" spans="1:7">
      <c r="A65" s="248"/>
      <c r="B65" s="248"/>
      <c r="C65" s="248"/>
      <c r="D65" s="248"/>
      <c r="E65" s="248"/>
      <c r="F65" s="34" t="s">
        <v>26</v>
      </c>
      <c r="G65" s="121" t="s">
        <v>61</v>
      </c>
    </row>
    <row r="66" spans="1:7">
      <c r="A66" s="248"/>
      <c r="B66" s="248"/>
      <c r="C66" s="248"/>
      <c r="D66" s="248"/>
      <c r="E66" s="248"/>
      <c r="F66" s="34" t="s">
        <v>34</v>
      </c>
      <c r="G66" s="121" t="s">
        <v>61</v>
      </c>
    </row>
    <row r="67" spans="1:7">
      <c r="A67" s="248"/>
      <c r="B67" s="248"/>
      <c r="C67" s="248"/>
      <c r="D67" s="248"/>
      <c r="E67" s="248"/>
      <c r="F67" s="34" t="s">
        <v>27</v>
      </c>
      <c r="G67" s="121" t="s">
        <v>61</v>
      </c>
    </row>
    <row r="68" spans="1:7" s="7" customFormat="1" ht="99">
      <c r="A68" s="111" t="s">
        <v>651</v>
      </c>
      <c r="B68" s="111" t="s">
        <v>657</v>
      </c>
      <c r="C68" s="25" t="s">
        <v>654</v>
      </c>
      <c r="D68" s="111" t="s">
        <v>56</v>
      </c>
      <c r="E68" s="124" t="s">
        <v>64</v>
      </c>
      <c r="F68" s="5" t="s">
        <v>36</v>
      </c>
      <c r="G68" s="121" t="s">
        <v>61</v>
      </c>
    </row>
    <row r="69" spans="1:7">
      <c r="A69" s="248" t="s">
        <v>21</v>
      </c>
      <c r="B69" s="248" t="s">
        <v>22</v>
      </c>
      <c r="C69" s="248" t="s">
        <v>29</v>
      </c>
      <c r="D69" s="248" t="s">
        <v>23</v>
      </c>
      <c r="E69" s="248" t="s">
        <v>24</v>
      </c>
      <c r="F69" s="34" t="s">
        <v>25</v>
      </c>
      <c r="G69" s="121">
        <v>87</v>
      </c>
    </row>
    <row r="70" spans="1:7">
      <c r="A70" s="248"/>
      <c r="B70" s="248"/>
      <c r="C70" s="248"/>
      <c r="D70" s="248"/>
      <c r="E70" s="248"/>
      <c r="F70" s="34" t="s">
        <v>33</v>
      </c>
      <c r="G70" s="121">
        <v>87</v>
      </c>
    </row>
    <row r="71" spans="1:7">
      <c r="A71" s="248"/>
      <c r="B71" s="248"/>
      <c r="C71" s="248"/>
      <c r="D71" s="248"/>
      <c r="E71" s="248"/>
      <c r="F71" s="34" t="s">
        <v>26</v>
      </c>
      <c r="G71" s="121" t="s">
        <v>61</v>
      </c>
    </row>
    <row r="72" spans="1:7">
      <c r="A72" s="248"/>
      <c r="B72" s="248"/>
      <c r="C72" s="248"/>
      <c r="D72" s="248"/>
      <c r="E72" s="248"/>
      <c r="F72" s="34" t="s">
        <v>34</v>
      </c>
      <c r="G72" s="121" t="s">
        <v>61</v>
      </c>
    </row>
    <row r="73" spans="1:7">
      <c r="A73" s="248"/>
      <c r="B73" s="248"/>
      <c r="C73" s="248"/>
      <c r="D73" s="248"/>
      <c r="E73" s="248"/>
      <c r="F73" s="34" t="s">
        <v>27</v>
      </c>
      <c r="G73" s="121" t="s">
        <v>61</v>
      </c>
    </row>
    <row r="74" spans="1:7" s="7" customFormat="1" ht="115.5">
      <c r="A74" s="111" t="s">
        <v>652</v>
      </c>
      <c r="B74" s="111" t="s">
        <v>658</v>
      </c>
      <c r="C74" s="25" t="s">
        <v>655</v>
      </c>
      <c r="D74" s="111" t="s">
        <v>56</v>
      </c>
      <c r="E74" s="124" t="s">
        <v>64</v>
      </c>
      <c r="F74" s="5" t="s">
        <v>36</v>
      </c>
      <c r="G74" s="121" t="s">
        <v>61</v>
      </c>
    </row>
    <row r="75" spans="1:7">
      <c r="A75" s="248" t="s">
        <v>21</v>
      </c>
      <c r="B75" s="248" t="s">
        <v>22</v>
      </c>
      <c r="C75" s="248" t="s">
        <v>29</v>
      </c>
      <c r="D75" s="248" t="s">
        <v>23</v>
      </c>
      <c r="E75" s="248" t="s">
        <v>24</v>
      </c>
      <c r="F75" s="34" t="s">
        <v>25</v>
      </c>
      <c r="G75" s="121">
        <v>87</v>
      </c>
    </row>
    <row r="76" spans="1:7">
      <c r="A76" s="248"/>
      <c r="B76" s="248"/>
      <c r="C76" s="248"/>
      <c r="D76" s="248"/>
      <c r="E76" s="248"/>
      <c r="F76" s="34" t="s">
        <v>33</v>
      </c>
      <c r="G76" s="121">
        <v>87</v>
      </c>
    </row>
    <row r="77" spans="1:7">
      <c r="A77" s="248"/>
      <c r="B77" s="248"/>
      <c r="C77" s="248"/>
      <c r="D77" s="248"/>
      <c r="E77" s="248"/>
      <c r="F77" s="34" t="s">
        <v>26</v>
      </c>
      <c r="G77" s="121">
        <v>87</v>
      </c>
    </row>
    <row r="78" spans="1:7">
      <c r="A78" s="248"/>
      <c r="B78" s="248"/>
      <c r="C78" s="248"/>
      <c r="D78" s="248"/>
      <c r="E78" s="248"/>
      <c r="F78" s="34" t="s">
        <v>34</v>
      </c>
      <c r="G78" s="121">
        <v>87</v>
      </c>
    </row>
    <row r="79" spans="1:7">
      <c r="A79" s="248"/>
      <c r="B79" s="248"/>
      <c r="C79" s="248"/>
      <c r="D79" s="248"/>
      <c r="E79" s="248"/>
      <c r="F79" s="34" t="s">
        <v>27</v>
      </c>
      <c r="G79" s="121" t="s">
        <v>1175</v>
      </c>
    </row>
    <row r="80" spans="1:7" s="7" customFormat="1" ht="115.5">
      <c r="A80" s="111" t="s">
        <v>653</v>
      </c>
      <c r="B80" s="111" t="s">
        <v>659</v>
      </c>
      <c r="C80" s="25" t="s">
        <v>1300</v>
      </c>
      <c r="D80" s="111" t="s">
        <v>56</v>
      </c>
      <c r="E80" s="124" t="s">
        <v>57</v>
      </c>
      <c r="F80" s="5" t="s">
        <v>36</v>
      </c>
      <c r="G80" s="121" t="s">
        <v>1175</v>
      </c>
    </row>
    <row r="81" spans="1:7">
      <c r="A81" s="247" t="s">
        <v>21</v>
      </c>
      <c r="B81" s="247" t="s">
        <v>22</v>
      </c>
      <c r="C81" s="247" t="s">
        <v>29</v>
      </c>
      <c r="D81" s="247" t="s">
        <v>23</v>
      </c>
      <c r="E81" s="247" t="s">
        <v>24</v>
      </c>
      <c r="F81" s="34" t="s">
        <v>25</v>
      </c>
      <c r="G81" s="121">
        <v>87</v>
      </c>
    </row>
    <row r="82" spans="1:7">
      <c r="A82" s="247"/>
      <c r="B82" s="247"/>
      <c r="C82" s="247"/>
      <c r="D82" s="247"/>
      <c r="E82" s="247"/>
      <c r="F82" s="34" t="s">
        <v>33</v>
      </c>
      <c r="G82" s="121">
        <v>87</v>
      </c>
    </row>
    <row r="83" spans="1:7">
      <c r="A83" s="247"/>
      <c r="B83" s="247"/>
      <c r="C83" s="247"/>
      <c r="D83" s="247"/>
      <c r="E83" s="247"/>
      <c r="F83" s="34" t="s">
        <v>26</v>
      </c>
      <c r="G83" s="121">
        <v>87</v>
      </c>
    </row>
    <row r="84" spans="1:7">
      <c r="A84" s="247"/>
      <c r="B84" s="247"/>
      <c r="C84" s="247"/>
      <c r="D84" s="247"/>
      <c r="E84" s="247"/>
      <c r="F84" s="34" t="s">
        <v>34</v>
      </c>
      <c r="G84" s="121">
        <v>87</v>
      </c>
    </row>
    <row r="85" spans="1:7">
      <c r="A85" s="247"/>
      <c r="B85" s="247"/>
      <c r="C85" s="247"/>
      <c r="D85" s="247"/>
      <c r="E85" s="247"/>
      <c r="F85" s="34" t="s">
        <v>27</v>
      </c>
      <c r="G85" s="121">
        <v>100</v>
      </c>
    </row>
    <row r="86" spans="1:7" s="7" customFormat="1" ht="82.5">
      <c r="A86" s="20" t="s">
        <v>685</v>
      </c>
      <c r="B86" s="20" t="s">
        <v>661</v>
      </c>
      <c r="C86" s="42" t="s">
        <v>662</v>
      </c>
      <c r="D86" s="20" t="s">
        <v>56</v>
      </c>
      <c r="E86" s="124" t="s">
        <v>57</v>
      </c>
      <c r="F86" s="5" t="s">
        <v>36</v>
      </c>
      <c r="G86" s="121">
        <v>114.94252873563218</v>
      </c>
    </row>
    <row r="87" spans="1:7">
      <c r="A87" s="248" t="s">
        <v>21</v>
      </c>
      <c r="B87" s="248" t="s">
        <v>22</v>
      </c>
      <c r="C87" s="248" t="s">
        <v>29</v>
      </c>
      <c r="D87" s="248" t="s">
        <v>23</v>
      </c>
      <c r="E87" s="247" t="s">
        <v>24</v>
      </c>
      <c r="F87" s="34" t="s">
        <v>25</v>
      </c>
      <c r="G87" s="121">
        <v>87</v>
      </c>
    </row>
    <row r="88" spans="1:7">
      <c r="A88" s="248"/>
      <c r="B88" s="248"/>
      <c r="C88" s="248"/>
      <c r="D88" s="248"/>
      <c r="E88" s="247"/>
      <c r="F88" s="34" t="s">
        <v>33</v>
      </c>
      <c r="G88" s="121">
        <v>87</v>
      </c>
    </row>
    <row r="89" spans="1:7">
      <c r="A89" s="248"/>
      <c r="B89" s="248"/>
      <c r="C89" s="248"/>
      <c r="D89" s="248"/>
      <c r="E89" s="247"/>
      <c r="F89" s="34" t="s">
        <v>26</v>
      </c>
      <c r="G89" s="121" t="s">
        <v>61</v>
      </c>
    </row>
    <row r="90" spans="1:7">
      <c r="A90" s="248"/>
      <c r="B90" s="248"/>
      <c r="C90" s="248"/>
      <c r="D90" s="248"/>
      <c r="E90" s="247"/>
      <c r="F90" s="34" t="s">
        <v>34</v>
      </c>
      <c r="G90" s="121" t="s">
        <v>61</v>
      </c>
    </row>
    <row r="91" spans="1:7">
      <c r="A91" s="248"/>
      <c r="B91" s="248"/>
      <c r="C91" s="248"/>
      <c r="D91" s="248"/>
      <c r="E91" s="247"/>
      <c r="F91" s="34" t="s">
        <v>27</v>
      </c>
      <c r="G91" s="121" t="s">
        <v>61</v>
      </c>
    </row>
    <row r="92" spans="1:7" s="7" customFormat="1" ht="66">
      <c r="A92" s="111" t="s">
        <v>663</v>
      </c>
      <c r="B92" s="111" t="s">
        <v>693</v>
      </c>
      <c r="C92" s="42" t="s">
        <v>665</v>
      </c>
      <c r="D92" s="111" t="s">
        <v>56</v>
      </c>
      <c r="E92" s="124" t="s">
        <v>60</v>
      </c>
      <c r="F92" s="5" t="s">
        <v>36</v>
      </c>
      <c r="G92" s="121" t="s">
        <v>61</v>
      </c>
    </row>
    <row r="93" spans="1:7">
      <c r="A93" s="248" t="s">
        <v>21</v>
      </c>
      <c r="B93" s="248" t="s">
        <v>22</v>
      </c>
      <c r="C93" s="248" t="s">
        <v>29</v>
      </c>
      <c r="D93" s="248" t="s">
        <v>23</v>
      </c>
      <c r="E93" s="247" t="s">
        <v>24</v>
      </c>
      <c r="F93" s="34" t="s">
        <v>25</v>
      </c>
      <c r="G93" s="121">
        <v>87</v>
      </c>
    </row>
    <row r="94" spans="1:7">
      <c r="A94" s="248"/>
      <c r="B94" s="248"/>
      <c r="C94" s="248"/>
      <c r="D94" s="248"/>
      <c r="E94" s="247"/>
      <c r="F94" s="34" t="s">
        <v>33</v>
      </c>
      <c r="G94" s="121">
        <v>87</v>
      </c>
    </row>
    <row r="95" spans="1:7">
      <c r="A95" s="248"/>
      <c r="B95" s="248"/>
      <c r="C95" s="248"/>
      <c r="D95" s="248"/>
      <c r="E95" s="247"/>
      <c r="F95" s="34" t="s">
        <v>26</v>
      </c>
      <c r="G95" s="121">
        <v>87</v>
      </c>
    </row>
    <row r="96" spans="1:7">
      <c r="A96" s="248"/>
      <c r="B96" s="248"/>
      <c r="C96" s="248"/>
      <c r="D96" s="248"/>
      <c r="E96" s="247"/>
      <c r="F96" s="34" t="s">
        <v>34</v>
      </c>
      <c r="G96" s="121">
        <v>87</v>
      </c>
    </row>
    <row r="97" spans="1:7">
      <c r="A97" s="248"/>
      <c r="B97" s="248"/>
      <c r="C97" s="248"/>
      <c r="D97" s="248"/>
      <c r="E97" s="247"/>
      <c r="F97" s="34" t="s">
        <v>27</v>
      </c>
      <c r="G97" s="121">
        <v>96.717171717171709</v>
      </c>
    </row>
    <row r="98" spans="1:7" s="7" customFormat="1" ht="49.5">
      <c r="A98" s="111" t="s">
        <v>666</v>
      </c>
      <c r="B98" s="111" t="s">
        <v>667</v>
      </c>
      <c r="C98" s="42" t="s">
        <v>668</v>
      </c>
      <c r="D98" s="111" t="s">
        <v>56</v>
      </c>
      <c r="E98" s="124" t="s">
        <v>57</v>
      </c>
      <c r="F98" s="5" t="s">
        <v>36</v>
      </c>
      <c r="G98" s="121">
        <v>111.16916289330081</v>
      </c>
    </row>
    <row r="99" spans="1:7">
      <c r="A99" s="248" t="s">
        <v>21</v>
      </c>
      <c r="B99" s="248" t="s">
        <v>22</v>
      </c>
      <c r="C99" s="253" t="s">
        <v>29</v>
      </c>
      <c r="D99" s="248" t="s">
        <v>23</v>
      </c>
      <c r="E99" s="247" t="s">
        <v>24</v>
      </c>
      <c r="F99" s="34" t="s">
        <v>25</v>
      </c>
      <c r="G99" s="121">
        <v>87</v>
      </c>
    </row>
    <row r="100" spans="1:7">
      <c r="A100" s="248"/>
      <c r="B100" s="248"/>
      <c r="C100" s="254"/>
      <c r="D100" s="248"/>
      <c r="E100" s="247"/>
      <c r="F100" s="34" t="s">
        <v>33</v>
      </c>
      <c r="G100" s="121">
        <v>87</v>
      </c>
    </row>
    <row r="101" spans="1:7">
      <c r="A101" s="248"/>
      <c r="B101" s="248"/>
      <c r="C101" s="254"/>
      <c r="D101" s="248"/>
      <c r="E101" s="247"/>
      <c r="F101" s="34" t="s">
        <v>26</v>
      </c>
      <c r="G101" s="121" t="s">
        <v>61</v>
      </c>
    </row>
    <row r="102" spans="1:7">
      <c r="A102" s="248"/>
      <c r="B102" s="248"/>
      <c r="C102" s="254"/>
      <c r="D102" s="248"/>
      <c r="E102" s="247"/>
      <c r="F102" s="34" t="s">
        <v>34</v>
      </c>
      <c r="G102" s="121" t="s">
        <v>61</v>
      </c>
    </row>
    <row r="103" spans="1:7">
      <c r="A103" s="248"/>
      <c r="B103" s="248"/>
      <c r="C103" s="255"/>
      <c r="D103" s="248"/>
      <c r="E103" s="247"/>
      <c r="F103" s="34" t="s">
        <v>27</v>
      </c>
      <c r="G103" s="121" t="s">
        <v>61</v>
      </c>
    </row>
    <row r="104" spans="1:7" s="7" customFormat="1" ht="115.5">
      <c r="A104" s="111" t="s">
        <v>669</v>
      </c>
      <c r="B104" s="19" t="s">
        <v>686</v>
      </c>
      <c r="C104" s="111" t="s">
        <v>687</v>
      </c>
      <c r="D104" s="111" t="s">
        <v>56</v>
      </c>
      <c r="E104" s="124" t="s">
        <v>64</v>
      </c>
      <c r="F104" s="5" t="s">
        <v>36</v>
      </c>
      <c r="G104" s="121" t="s">
        <v>61</v>
      </c>
    </row>
    <row r="105" spans="1:7">
      <c r="A105" s="248" t="s">
        <v>21</v>
      </c>
      <c r="B105" s="248" t="s">
        <v>22</v>
      </c>
      <c r="C105" s="248" t="s">
        <v>29</v>
      </c>
      <c r="D105" s="248" t="s">
        <v>23</v>
      </c>
      <c r="E105" s="248" t="s">
        <v>24</v>
      </c>
      <c r="F105" s="34" t="s">
        <v>25</v>
      </c>
      <c r="G105" s="121">
        <v>87</v>
      </c>
    </row>
    <row r="106" spans="1:7">
      <c r="A106" s="248"/>
      <c r="B106" s="248"/>
      <c r="C106" s="248"/>
      <c r="D106" s="248"/>
      <c r="E106" s="248"/>
      <c r="F106" s="34" t="s">
        <v>33</v>
      </c>
      <c r="G106" s="121">
        <v>87</v>
      </c>
    </row>
    <row r="107" spans="1:7">
      <c r="A107" s="248"/>
      <c r="B107" s="248"/>
      <c r="C107" s="248"/>
      <c r="D107" s="248"/>
      <c r="E107" s="248"/>
      <c r="F107" s="34" t="s">
        <v>26</v>
      </c>
      <c r="G107" s="121" t="s">
        <v>61</v>
      </c>
    </row>
    <row r="108" spans="1:7">
      <c r="A108" s="248"/>
      <c r="B108" s="248"/>
      <c r="C108" s="248"/>
      <c r="D108" s="248"/>
      <c r="E108" s="248"/>
      <c r="F108" s="34" t="s">
        <v>34</v>
      </c>
      <c r="G108" s="121" t="s">
        <v>61</v>
      </c>
    </row>
    <row r="109" spans="1:7">
      <c r="A109" s="248"/>
      <c r="B109" s="248"/>
      <c r="C109" s="248"/>
      <c r="D109" s="248"/>
      <c r="E109" s="248"/>
      <c r="F109" s="34" t="s">
        <v>27</v>
      </c>
      <c r="G109" s="121" t="s">
        <v>61</v>
      </c>
    </row>
    <row r="110" spans="1:7" s="11" customFormat="1" ht="132">
      <c r="A110" s="9" t="s">
        <v>672</v>
      </c>
      <c r="B110" s="11" t="s">
        <v>688</v>
      </c>
      <c r="C110" s="9" t="s">
        <v>689</v>
      </c>
      <c r="D110" s="117" t="s">
        <v>56</v>
      </c>
      <c r="E110" s="124" t="s">
        <v>64</v>
      </c>
      <c r="F110" s="10" t="s">
        <v>36</v>
      </c>
      <c r="G110" s="121" t="s">
        <v>61</v>
      </c>
    </row>
    <row r="111" spans="1:7">
      <c r="A111" s="248" t="s">
        <v>21</v>
      </c>
      <c r="B111" s="248" t="s">
        <v>22</v>
      </c>
      <c r="C111" s="248" t="s">
        <v>29</v>
      </c>
      <c r="D111" s="247" t="s">
        <v>23</v>
      </c>
      <c r="E111" s="247" t="s">
        <v>24</v>
      </c>
      <c r="F111" s="34" t="s">
        <v>25</v>
      </c>
      <c r="G111" s="121">
        <v>87</v>
      </c>
    </row>
    <row r="112" spans="1:7">
      <c r="A112" s="248"/>
      <c r="B112" s="248"/>
      <c r="C112" s="248"/>
      <c r="D112" s="247"/>
      <c r="E112" s="247"/>
      <c r="F112" s="34" t="s">
        <v>33</v>
      </c>
      <c r="G112" s="121">
        <v>87</v>
      </c>
    </row>
    <row r="113" spans="1:7">
      <c r="A113" s="248"/>
      <c r="B113" s="248"/>
      <c r="C113" s="248"/>
      <c r="D113" s="247"/>
      <c r="E113" s="247"/>
      <c r="F113" s="34" t="s">
        <v>26</v>
      </c>
      <c r="G113" s="121">
        <v>87</v>
      </c>
    </row>
    <row r="114" spans="1:7">
      <c r="A114" s="248"/>
      <c r="B114" s="248"/>
      <c r="C114" s="248"/>
      <c r="D114" s="247"/>
      <c r="E114" s="247"/>
      <c r="F114" s="34" t="s">
        <v>34</v>
      </c>
      <c r="G114" s="121">
        <v>87</v>
      </c>
    </row>
    <row r="115" spans="1:7">
      <c r="A115" s="248"/>
      <c r="B115" s="248"/>
      <c r="C115" s="248"/>
      <c r="D115" s="247"/>
      <c r="E115" s="247"/>
      <c r="F115" s="34" t="s">
        <v>27</v>
      </c>
      <c r="G115" s="121">
        <v>100</v>
      </c>
    </row>
    <row r="116" spans="1:7" s="11" customFormat="1" ht="82.5">
      <c r="A116" s="19" t="s">
        <v>675</v>
      </c>
      <c r="B116" s="19" t="s">
        <v>676</v>
      </c>
      <c r="C116" s="19" t="s">
        <v>677</v>
      </c>
      <c r="D116" s="20" t="s">
        <v>56</v>
      </c>
      <c r="E116" s="124" t="s">
        <v>57</v>
      </c>
      <c r="F116" s="5" t="s">
        <v>36</v>
      </c>
      <c r="G116" s="121">
        <v>114.94252873563218</v>
      </c>
    </row>
    <row r="117" spans="1:7">
      <c r="A117" s="248" t="s">
        <v>21</v>
      </c>
      <c r="B117" s="248" t="s">
        <v>22</v>
      </c>
      <c r="C117" s="248" t="s">
        <v>29</v>
      </c>
      <c r="D117" s="248" t="s">
        <v>23</v>
      </c>
      <c r="E117" s="248" t="s">
        <v>24</v>
      </c>
      <c r="F117" s="34" t="s">
        <v>25</v>
      </c>
      <c r="G117" s="121">
        <v>87</v>
      </c>
    </row>
    <row r="118" spans="1:7">
      <c r="A118" s="248"/>
      <c r="B118" s="248"/>
      <c r="C118" s="248"/>
      <c r="D118" s="248"/>
      <c r="E118" s="248"/>
      <c r="F118" s="34" t="s">
        <v>33</v>
      </c>
      <c r="G118" s="121">
        <v>87</v>
      </c>
    </row>
    <row r="119" spans="1:7">
      <c r="A119" s="248"/>
      <c r="B119" s="248"/>
      <c r="C119" s="248"/>
      <c r="D119" s="248"/>
      <c r="E119" s="248"/>
      <c r="F119" s="34" t="s">
        <v>26</v>
      </c>
      <c r="G119" s="121" t="s">
        <v>61</v>
      </c>
    </row>
    <row r="120" spans="1:7">
      <c r="A120" s="248"/>
      <c r="B120" s="248"/>
      <c r="C120" s="248"/>
      <c r="D120" s="248"/>
      <c r="E120" s="248"/>
      <c r="F120" s="34" t="s">
        <v>34</v>
      </c>
      <c r="G120" s="121" t="s">
        <v>61</v>
      </c>
    </row>
    <row r="121" spans="1:7">
      <c r="A121" s="248"/>
      <c r="B121" s="248"/>
      <c r="C121" s="248"/>
      <c r="D121" s="248"/>
      <c r="E121" s="248"/>
      <c r="F121" s="34" t="s">
        <v>27</v>
      </c>
      <c r="G121" s="121" t="s">
        <v>61</v>
      </c>
    </row>
    <row r="122" spans="1:7" s="11" customFormat="1" ht="82.5">
      <c r="A122" s="19" t="s">
        <v>678</v>
      </c>
      <c r="B122" s="19" t="s">
        <v>690</v>
      </c>
      <c r="C122" s="19" t="s">
        <v>692</v>
      </c>
      <c r="D122" s="111" t="s">
        <v>56</v>
      </c>
      <c r="E122" s="124" t="s">
        <v>60</v>
      </c>
      <c r="F122" s="10" t="s">
        <v>36</v>
      </c>
      <c r="G122" s="121" t="s">
        <v>61</v>
      </c>
    </row>
    <row r="123" spans="1:7">
      <c r="A123" s="271" t="s">
        <v>28</v>
      </c>
      <c r="B123" s="272"/>
      <c r="C123" s="272"/>
      <c r="D123" s="272"/>
      <c r="E123" s="272"/>
      <c r="F123" s="272"/>
      <c r="G123" s="273"/>
    </row>
    <row r="124" spans="1:7">
      <c r="A124" s="236" t="str">
        <f>(A32)</f>
        <v xml:space="preserve">Indicador Compuesto del Cumplimiento de Obligaciones de Transparencia (ICCOT) </v>
      </c>
      <c r="B124" s="237"/>
      <c r="C124" s="237"/>
      <c r="D124" s="237"/>
      <c r="E124" s="237"/>
      <c r="F124" s="237"/>
      <c r="G124" s="238"/>
    </row>
    <row r="125" spans="1:7">
      <c r="A125" s="56" t="s">
        <v>142</v>
      </c>
      <c r="B125" s="307"/>
      <c r="C125" s="308"/>
      <c r="D125" s="308"/>
      <c r="E125" s="308"/>
      <c r="F125" s="308"/>
      <c r="G125" s="309"/>
    </row>
    <row r="126" spans="1:7">
      <c r="A126" s="56" t="s">
        <v>141</v>
      </c>
      <c r="B126" s="313" t="s">
        <v>115</v>
      </c>
      <c r="C126" s="314"/>
      <c r="D126" s="314"/>
      <c r="E126" s="314"/>
      <c r="F126" s="314"/>
      <c r="G126" s="315"/>
    </row>
    <row r="127" spans="1:7">
      <c r="A127" s="236" t="str">
        <f>(A40)</f>
        <v>Indicador Compuesto del Cumplimiento de Obligaciones de Transparencia (ICCOT), respecto de los sujetos obligados correspondientes</v>
      </c>
      <c r="B127" s="237"/>
      <c r="C127" s="237"/>
      <c r="D127" s="237"/>
      <c r="E127" s="237"/>
      <c r="F127" s="237"/>
      <c r="G127" s="238"/>
    </row>
    <row r="128" spans="1:7">
      <c r="A128" s="56" t="s">
        <v>142</v>
      </c>
      <c r="B128" s="307"/>
      <c r="C128" s="308"/>
      <c r="D128" s="308"/>
      <c r="E128" s="308"/>
      <c r="F128" s="308"/>
      <c r="G128" s="309"/>
    </row>
    <row r="129" spans="1:7">
      <c r="A129" s="56" t="s">
        <v>141</v>
      </c>
      <c r="B129" s="313" t="s">
        <v>115</v>
      </c>
      <c r="C129" s="314"/>
      <c r="D129" s="314"/>
      <c r="E129" s="314"/>
      <c r="F129" s="314"/>
      <c r="G129" s="315"/>
    </row>
    <row r="130" spans="1:7" ht="33" customHeight="1">
      <c r="A130"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237"/>
      <c r="C130" s="237"/>
      <c r="D130" s="237"/>
      <c r="E130" s="237"/>
      <c r="F130" s="237"/>
      <c r="G130" s="238"/>
    </row>
    <row r="131" spans="1:7">
      <c r="A131" s="56" t="s">
        <v>142</v>
      </c>
      <c r="B131" s="307"/>
      <c r="C131" s="308"/>
      <c r="D131" s="308"/>
      <c r="E131" s="308"/>
      <c r="F131" s="308"/>
      <c r="G131" s="309"/>
    </row>
    <row r="132" spans="1:7">
      <c r="A132" s="56" t="s">
        <v>141</v>
      </c>
      <c r="B132" s="313" t="s">
        <v>115</v>
      </c>
      <c r="C132" s="314"/>
      <c r="D132" s="314"/>
      <c r="E132" s="314"/>
      <c r="F132" s="314"/>
      <c r="G132" s="315"/>
    </row>
    <row r="133" spans="1:7">
      <c r="A133" s="236" t="str">
        <f>(A54)</f>
        <v>Promedio de cumplimiento de los atributos de las respuestas a las solicitudes de acceso a la información proporcionadas por los sujetos obligados correspondientes</v>
      </c>
      <c r="B133" s="237"/>
      <c r="C133" s="237"/>
      <c r="D133" s="237"/>
      <c r="E133" s="237"/>
      <c r="F133" s="237"/>
      <c r="G133" s="238"/>
    </row>
    <row r="134" spans="1:7">
      <c r="A134" s="56" t="s">
        <v>142</v>
      </c>
      <c r="B134" s="307"/>
      <c r="C134" s="308"/>
      <c r="D134" s="308"/>
      <c r="E134" s="308"/>
      <c r="F134" s="308"/>
      <c r="G134" s="309"/>
    </row>
    <row r="135" spans="1:7">
      <c r="A135" s="56" t="s">
        <v>141</v>
      </c>
      <c r="B135" s="313" t="s">
        <v>115</v>
      </c>
      <c r="C135" s="314"/>
      <c r="D135" s="314"/>
      <c r="E135" s="314"/>
      <c r="F135" s="314"/>
      <c r="G135" s="315"/>
    </row>
    <row r="136" spans="1:7">
      <c r="A136" s="236" t="str">
        <f>(A60)</f>
        <v>Cobertura de acompañamiento a  los sujetos obligados correspondientes</v>
      </c>
      <c r="B136" s="237"/>
      <c r="C136" s="237"/>
      <c r="D136" s="237"/>
      <c r="E136" s="237"/>
      <c r="F136" s="237"/>
      <c r="G136" s="238"/>
    </row>
    <row r="137" spans="1:7">
      <c r="A137" s="56" t="s">
        <v>142</v>
      </c>
      <c r="B137" s="307"/>
      <c r="C137" s="308"/>
      <c r="D137" s="308"/>
      <c r="E137" s="308"/>
      <c r="F137" s="308"/>
      <c r="G137" s="309"/>
    </row>
    <row r="138" spans="1:7">
      <c r="A138" s="56" t="s">
        <v>141</v>
      </c>
      <c r="B138" s="313" t="s">
        <v>115</v>
      </c>
      <c r="C138" s="314"/>
      <c r="D138" s="314"/>
      <c r="E138" s="314"/>
      <c r="F138" s="314"/>
      <c r="G138" s="315"/>
    </row>
    <row r="139" spans="1:7">
      <c r="A139" s="236" t="str">
        <f>(A68)</f>
        <v>Porcentaje de Sujetos Obligados verificados sobre el cumplimiento de las obligaciones de transparencia comunes y específicas de la LGTAIP y la LFTAIP</v>
      </c>
      <c r="B139" s="237"/>
      <c r="C139" s="237"/>
      <c r="D139" s="237"/>
      <c r="E139" s="237"/>
      <c r="F139" s="237"/>
      <c r="G139" s="238"/>
    </row>
    <row r="140" spans="1:7">
      <c r="A140" s="56" t="s">
        <v>142</v>
      </c>
      <c r="B140" s="307"/>
      <c r="C140" s="308"/>
      <c r="D140" s="308"/>
      <c r="E140" s="308"/>
      <c r="F140" s="308"/>
      <c r="G140" s="309"/>
    </row>
    <row r="141" spans="1:7">
      <c r="A141" s="56" t="s">
        <v>141</v>
      </c>
      <c r="B141" s="313" t="s">
        <v>115</v>
      </c>
      <c r="C141" s="314"/>
      <c r="D141" s="314"/>
      <c r="E141" s="314"/>
      <c r="F141" s="314"/>
      <c r="G141" s="315"/>
    </row>
    <row r="142" spans="1:7">
      <c r="A142" s="320" t="str">
        <f>(A74)</f>
        <v>Porcentaje de acciones de verificación sobre los atributos de las respuestas a solicitudes de acceso a la información de los sujetos obligados correspondientes</v>
      </c>
      <c r="B142" s="321"/>
      <c r="C142" s="321"/>
      <c r="D142" s="321"/>
      <c r="E142" s="321"/>
      <c r="F142" s="321"/>
      <c r="G142" s="322"/>
    </row>
    <row r="143" spans="1:7">
      <c r="A143" s="56" t="s">
        <v>142</v>
      </c>
      <c r="B143" s="307"/>
      <c r="C143" s="308"/>
      <c r="D143" s="308"/>
      <c r="E143" s="308"/>
      <c r="F143" s="308"/>
      <c r="G143" s="309"/>
    </row>
    <row r="144" spans="1:7">
      <c r="A144" s="56" t="s">
        <v>141</v>
      </c>
      <c r="B144" s="313" t="s">
        <v>115</v>
      </c>
      <c r="C144" s="314"/>
      <c r="D144" s="314"/>
      <c r="E144" s="314"/>
      <c r="F144" s="314"/>
      <c r="G144" s="315"/>
    </row>
    <row r="145" spans="1:7">
      <c r="A145" s="236" t="str">
        <f>(A80)</f>
        <v>Porcentaje de Sujetos Obligados a los que se hizo requerimiento o recomendación para asegurar el cumplimiento de las obligaciones de transparencia de la LGTAIP y la LFTAIP</v>
      </c>
      <c r="B145" s="237"/>
      <c r="C145" s="237"/>
      <c r="D145" s="237"/>
      <c r="E145" s="237"/>
      <c r="F145" s="237"/>
      <c r="G145" s="238"/>
    </row>
    <row r="146" spans="1:7" ht="50.1" customHeight="1">
      <c r="A146" s="56" t="s">
        <v>142</v>
      </c>
      <c r="B146" s="307" t="s">
        <v>1176</v>
      </c>
      <c r="C146" s="308"/>
      <c r="D146" s="308"/>
      <c r="E146" s="308"/>
      <c r="F146" s="308"/>
      <c r="G146" s="309"/>
    </row>
    <row r="147" spans="1:7">
      <c r="A147" s="56" t="s">
        <v>141</v>
      </c>
      <c r="B147" s="313" t="s">
        <v>115</v>
      </c>
      <c r="C147" s="314"/>
      <c r="D147" s="314"/>
      <c r="E147" s="314"/>
      <c r="F147" s="314"/>
      <c r="G147" s="315"/>
    </row>
    <row r="148" spans="1:7">
      <c r="A148" s="236" t="str">
        <f>(A86)</f>
        <v xml:space="preserve">Porcentaje de denuncias sustanciadas por incumplimiento a obligaciones de transparencia  </v>
      </c>
      <c r="B148" s="237"/>
      <c r="C148" s="237"/>
      <c r="D148" s="237"/>
      <c r="E148" s="237"/>
      <c r="F148" s="237"/>
      <c r="G148" s="238"/>
    </row>
    <row r="149" spans="1:7" ht="33" customHeight="1">
      <c r="A149" s="56" t="s">
        <v>142</v>
      </c>
      <c r="B149" s="307" t="s">
        <v>1194</v>
      </c>
      <c r="C149" s="308"/>
      <c r="D149" s="308"/>
      <c r="E149" s="308"/>
      <c r="F149" s="308"/>
      <c r="G149" s="309"/>
    </row>
    <row r="150" spans="1:7">
      <c r="A150" s="56" t="s">
        <v>141</v>
      </c>
      <c r="B150" s="313" t="s">
        <v>115</v>
      </c>
      <c r="C150" s="314"/>
      <c r="D150" s="314"/>
      <c r="E150" s="314"/>
      <c r="F150" s="314"/>
      <c r="G150" s="315"/>
    </row>
    <row r="151" spans="1:7">
      <c r="A151" s="236" t="str">
        <f>(A92)</f>
        <v>Porcentaje de dictámenes para la modificación del padrón de sujetos obligados realizados</v>
      </c>
      <c r="B151" s="237"/>
      <c r="C151" s="237"/>
      <c r="D151" s="237"/>
      <c r="E151" s="237"/>
      <c r="F151" s="237"/>
      <c r="G151" s="238"/>
    </row>
    <row r="152" spans="1:7">
      <c r="A152" s="59" t="s">
        <v>142</v>
      </c>
      <c r="B152" s="307"/>
      <c r="C152" s="308"/>
      <c r="D152" s="308"/>
      <c r="E152" s="308"/>
      <c r="F152" s="308"/>
      <c r="G152" s="309"/>
    </row>
    <row r="153" spans="1:7">
      <c r="A153" s="59" t="s">
        <v>141</v>
      </c>
      <c r="B153" s="310" t="s">
        <v>115</v>
      </c>
      <c r="C153" s="311"/>
      <c r="D153" s="311"/>
      <c r="E153" s="311"/>
      <c r="F153" s="311"/>
      <c r="G153" s="312"/>
    </row>
    <row r="154" spans="1:7">
      <c r="A154" s="236" t="str">
        <f>(A98)</f>
        <v>Porcentaje de atención a consultas técnicas y normativas</v>
      </c>
      <c r="B154" s="237"/>
      <c r="C154" s="237"/>
      <c r="D154" s="237"/>
      <c r="E154" s="237"/>
      <c r="F154" s="237"/>
      <c r="G154" s="238"/>
    </row>
    <row r="155" spans="1:7" ht="33" customHeight="1">
      <c r="A155" s="59" t="s">
        <v>142</v>
      </c>
      <c r="B155" s="307" t="s">
        <v>1195</v>
      </c>
      <c r="C155" s="308"/>
      <c r="D155" s="308"/>
      <c r="E155" s="308"/>
      <c r="F155" s="308"/>
      <c r="G155" s="309"/>
    </row>
    <row r="156" spans="1:7">
      <c r="A156" s="59" t="s">
        <v>141</v>
      </c>
      <c r="B156" s="310" t="s">
        <v>115</v>
      </c>
      <c r="C156" s="311"/>
      <c r="D156" s="311"/>
      <c r="E156" s="311"/>
      <c r="F156" s="311"/>
      <c r="G156" s="312"/>
    </row>
    <row r="157" spans="1:7">
      <c r="A157" s="236" t="str">
        <f>(A104)</f>
        <v>Porcentaje de actividades realizadas en materia de Políticas de Acceso, conforme al programa de trabajo respectivo</v>
      </c>
      <c r="B157" s="237"/>
      <c r="C157" s="237"/>
      <c r="D157" s="237"/>
      <c r="E157" s="237"/>
      <c r="F157" s="237"/>
      <c r="G157" s="238"/>
    </row>
    <row r="158" spans="1:7">
      <c r="A158" s="59" t="s">
        <v>142</v>
      </c>
      <c r="B158" s="307"/>
      <c r="C158" s="308"/>
      <c r="D158" s="308"/>
      <c r="E158" s="308"/>
      <c r="F158" s="308"/>
      <c r="G158" s="309"/>
    </row>
    <row r="159" spans="1:7">
      <c r="A159" s="59" t="s">
        <v>141</v>
      </c>
      <c r="B159" s="310" t="s">
        <v>115</v>
      </c>
      <c r="C159" s="311"/>
      <c r="D159" s="311"/>
      <c r="E159" s="311"/>
      <c r="F159" s="311"/>
      <c r="G159" s="312"/>
    </row>
    <row r="160" spans="1:7">
      <c r="A160" s="236" t="str">
        <f>(A110)</f>
        <v>Porcentaje de actividades realizadas en materia del Programa de Gobierno Abierto y Transparencia Proactiva</v>
      </c>
      <c r="B160" s="237"/>
      <c r="C160" s="237"/>
      <c r="D160" s="237"/>
      <c r="E160" s="237"/>
      <c r="F160" s="237"/>
      <c r="G160" s="238"/>
    </row>
    <row r="161" spans="1:7">
      <c r="A161" s="59" t="s">
        <v>142</v>
      </c>
      <c r="B161" s="307"/>
      <c r="C161" s="308"/>
      <c r="D161" s="308"/>
      <c r="E161" s="308"/>
      <c r="F161" s="308"/>
      <c r="G161" s="309"/>
    </row>
    <row r="162" spans="1:7">
      <c r="A162" s="59" t="s">
        <v>141</v>
      </c>
      <c r="B162" s="310" t="s">
        <v>115</v>
      </c>
      <c r="C162" s="311"/>
      <c r="D162" s="311"/>
      <c r="E162" s="311"/>
      <c r="F162" s="311"/>
      <c r="G162" s="312"/>
    </row>
    <row r="163" spans="1:7">
      <c r="A163" s="236" t="str">
        <f>(A116)</f>
        <v>Porcentaje de actividades especificas para promover la cultura de transparencia realizadas con los sujetos obligados correspondientes</v>
      </c>
      <c r="B163" s="237"/>
      <c r="C163" s="237"/>
      <c r="D163" s="237"/>
      <c r="E163" s="237"/>
      <c r="F163" s="237"/>
      <c r="G163" s="238"/>
    </row>
    <row r="164" spans="1:7">
      <c r="A164" s="59" t="s">
        <v>142</v>
      </c>
      <c r="B164" s="307" t="s">
        <v>1196</v>
      </c>
      <c r="C164" s="308"/>
      <c r="D164" s="308"/>
      <c r="E164" s="308"/>
      <c r="F164" s="308"/>
      <c r="G164" s="309"/>
    </row>
    <row r="165" spans="1:7">
      <c r="A165" s="59" t="s">
        <v>141</v>
      </c>
      <c r="B165" s="310" t="s">
        <v>115</v>
      </c>
      <c r="C165" s="311"/>
      <c r="D165" s="311"/>
      <c r="E165" s="311"/>
      <c r="F165" s="311"/>
      <c r="G165" s="312"/>
    </row>
    <row r="166" spans="1:7">
      <c r="A166" s="236" t="str">
        <f>(A122)</f>
        <v>Porcentaje de asesorías especializadas impartidas</v>
      </c>
      <c r="B166" s="237"/>
      <c r="C166" s="237"/>
      <c r="D166" s="237"/>
      <c r="E166" s="237"/>
      <c r="F166" s="237"/>
      <c r="G166" s="238"/>
    </row>
    <row r="167" spans="1:7">
      <c r="A167" s="56" t="s">
        <v>142</v>
      </c>
      <c r="B167" s="307"/>
      <c r="C167" s="308"/>
      <c r="D167" s="308"/>
      <c r="E167" s="308"/>
      <c r="F167" s="308"/>
      <c r="G167" s="309"/>
    </row>
    <row r="168" spans="1:7">
      <c r="A168" s="56" t="s">
        <v>141</v>
      </c>
      <c r="B168" s="313" t="s">
        <v>115</v>
      </c>
      <c r="C168" s="314"/>
      <c r="D168" s="314"/>
      <c r="E168" s="314"/>
      <c r="F168" s="314"/>
      <c r="G168" s="315"/>
    </row>
    <row r="169" spans="1:7">
      <c r="A169" s="306"/>
      <c r="B169" s="306"/>
      <c r="C169" s="306"/>
      <c r="D169" s="306"/>
      <c r="E169" s="306"/>
      <c r="F169" s="306"/>
      <c r="G169" s="306"/>
    </row>
    <row r="170" spans="1:7">
      <c r="A170" s="271" t="s">
        <v>35</v>
      </c>
      <c r="B170" s="272"/>
      <c r="C170" s="272"/>
      <c r="D170" s="272"/>
      <c r="E170" s="272"/>
      <c r="F170" s="272"/>
      <c r="G170" s="273"/>
    </row>
    <row r="171" spans="1:7">
      <c r="A171" s="236" t="str">
        <f>A32</f>
        <v xml:space="preserve">Indicador Compuesto del Cumplimiento de Obligaciones de Transparencia (ICCOT) </v>
      </c>
      <c r="B171" s="237"/>
      <c r="C171" s="237"/>
      <c r="D171" s="237"/>
      <c r="E171" s="237"/>
      <c r="F171" s="237"/>
      <c r="G171" s="238"/>
    </row>
    <row r="172" spans="1:7">
      <c r="A172" s="57" t="s">
        <v>30</v>
      </c>
      <c r="B172" s="289"/>
      <c r="C172" s="289"/>
      <c r="D172" s="289"/>
      <c r="E172" s="289"/>
      <c r="F172" s="289"/>
      <c r="G172" s="289"/>
    </row>
    <row r="173" spans="1:7">
      <c r="A173" s="57" t="s">
        <v>31</v>
      </c>
      <c r="B173" s="289"/>
      <c r="C173" s="289"/>
      <c r="D173" s="289"/>
      <c r="E173" s="289"/>
      <c r="F173" s="289"/>
      <c r="G173" s="289"/>
    </row>
    <row r="174" spans="1:7">
      <c r="A174" s="57" t="s">
        <v>32</v>
      </c>
      <c r="B174" s="290"/>
      <c r="C174" s="290"/>
      <c r="D174" s="290"/>
      <c r="E174" s="290"/>
      <c r="F174" s="290"/>
      <c r="G174" s="290"/>
    </row>
    <row r="175" spans="1:7">
      <c r="A175" s="236" t="str">
        <f>A40</f>
        <v>Indicador Compuesto del Cumplimiento de Obligaciones de Transparencia (ICCOT), respecto de los sujetos obligados correspondientes</v>
      </c>
      <c r="B175" s="237"/>
      <c r="C175" s="237"/>
      <c r="D175" s="237"/>
      <c r="E175" s="237"/>
      <c r="F175" s="237"/>
      <c r="G175" s="238"/>
    </row>
    <row r="176" spans="1:7">
      <c r="A176" s="57" t="s">
        <v>30</v>
      </c>
      <c r="B176" s="289"/>
      <c r="C176" s="289"/>
      <c r="D176" s="289"/>
      <c r="E176" s="289"/>
      <c r="F176" s="289"/>
      <c r="G176" s="289"/>
    </row>
    <row r="177" spans="1:7">
      <c r="A177" s="57" t="s">
        <v>31</v>
      </c>
      <c r="B177" s="289"/>
      <c r="C177" s="289"/>
      <c r="D177" s="289"/>
      <c r="E177" s="289"/>
      <c r="F177" s="289"/>
      <c r="G177" s="289"/>
    </row>
    <row r="178" spans="1:7">
      <c r="A178" s="57" t="s">
        <v>32</v>
      </c>
      <c r="B178" s="290"/>
      <c r="C178" s="290"/>
      <c r="D178" s="290"/>
      <c r="E178" s="290"/>
      <c r="F178" s="290"/>
      <c r="G178" s="290"/>
    </row>
    <row r="179" spans="1:7" ht="33" customHeight="1">
      <c r="A179"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237"/>
      <c r="C179" s="237"/>
      <c r="D179" s="237"/>
      <c r="E179" s="237"/>
      <c r="F179" s="237"/>
      <c r="G179" s="238"/>
    </row>
    <row r="180" spans="1:7">
      <c r="A180" s="57" t="s">
        <v>30</v>
      </c>
      <c r="B180" s="289"/>
      <c r="C180" s="289"/>
      <c r="D180" s="289"/>
      <c r="E180" s="289"/>
      <c r="F180" s="289"/>
      <c r="G180" s="289"/>
    </row>
    <row r="181" spans="1:7">
      <c r="A181" s="57" t="s">
        <v>31</v>
      </c>
      <c r="B181" s="289"/>
      <c r="C181" s="289"/>
      <c r="D181" s="289"/>
      <c r="E181" s="289"/>
      <c r="F181" s="289"/>
      <c r="G181" s="289"/>
    </row>
    <row r="182" spans="1:7">
      <c r="A182" s="57" t="s">
        <v>32</v>
      </c>
      <c r="B182" s="290"/>
      <c r="C182" s="290"/>
      <c r="D182" s="290"/>
      <c r="E182" s="290"/>
      <c r="F182" s="290"/>
      <c r="G182" s="290"/>
    </row>
    <row r="183" spans="1:7">
      <c r="A183" s="236" t="str">
        <f>A54</f>
        <v>Promedio de cumplimiento de los atributos de las respuestas a las solicitudes de acceso a la información proporcionadas por los sujetos obligados correspondientes</v>
      </c>
      <c r="B183" s="237"/>
      <c r="C183" s="237"/>
      <c r="D183" s="237"/>
      <c r="E183" s="237"/>
      <c r="F183" s="237"/>
      <c r="G183" s="238"/>
    </row>
    <row r="184" spans="1:7">
      <c r="A184" s="57" t="s">
        <v>30</v>
      </c>
      <c r="B184" s="289"/>
      <c r="C184" s="289"/>
      <c r="D184" s="289"/>
      <c r="E184" s="289"/>
      <c r="F184" s="289"/>
      <c r="G184" s="289"/>
    </row>
    <row r="185" spans="1:7">
      <c r="A185" s="57" t="s">
        <v>31</v>
      </c>
      <c r="B185" s="289"/>
      <c r="C185" s="289"/>
      <c r="D185" s="289"/>
      <c r="E185" s="289"/>
      <c r="F185" s="289"/>
      <c r="G185" s="289"/>
    </row>
    <row r="186" spans="1:7">
      <c r="A186" s="57" t="s">
        <v>32</v>
      </c>
      <c r="B186" s="290"/>
      <c r="C186" s="290"/>
      <c r="D186" s="290"/>
      <c r="E186" s="290"/>
      <c r="F186" s="290"/>
      <c r="G186" s="290"/>
    </row>
    <row r="187" spans="1:7">
      <c r="A187" s="236" t="str">
        <f>A60</f>
        <v>Cobertura de acompañamiento a  los sujetos obligados correspondientes</v>
      </c>
      <c r="B187" s="237"/>
      <c r="C187" s="237"/>
      <c r="D187" s="237"/>
      <c r="E187" s="237"/>
      <c r="F187" s="237"/>
      <c r="G187" s="238"/>
    </row>
    <row r="188" spans="1:7">
      <c r="A188" s="57" t="s">
        <v>30</v>
      </c>
      <c r="B188" s="289"/>
      <c r="C188" s="289"/>
      <c r="D188" s="289"/>
      <c r="E188" s="289"/>
      <c r="F188" s="289"/>
      <c r="G188" s="289"/>
    </row>
    <row r="189" spans="1:7">
      <c r="A189" s="57" t="s">
        <v>31</v>
      </c>
      <c r="B189" s="289"/>
      <c r="C189" s="289"/>
      <c r="D189" s="289"/>
      <c r="E189" s="289"/>
      <c r="F189" s="289"/>
      <c r="G189" s="289"/>
    </row>
    <row r="190" spans="1:7">
      <c r="A190" s="57" t="s">
        <v>32</v>
      </c>
      <c r="B190" s="290"/>
      <c r="C190" s="290"/>
      <c r="D190" s="290"/>
      <c r="E190" s="290"/>
      <c r="F190" s="290"/>
      <c r="G190" s="290"/>
    </row>
    <row r="191" spans="1:7">
      <c r="A191" s="236" t="str">
        <f>A68</f>
        <v>Porcentaje de Sujetos Obligados verificados sobre el cumplimiento de las obligaciones de transparencia comunes y específicas de la LGTAIP y la LFTAIP</v>
      </c>
      <c r="B191" s="237"/>
      <c r="C191" s="237"/>
      <c r="D191" s="237"/>
      <c r="E191" s="237"/>
      <c r="F191" s="237"/>
      <c r="G191" s="238"/>
    </row>
    <row r="192" spans="1:7">
      <c r="A192" s="57" t="s">
        <v>30</v>
      </c>
      <c r="B192" s="289"/>
      <c r="C192" s="289"/>
      <c r="D192" s="289"/>
      <c r="E192" s="289"/>
      <c r="F192" s="289"/>
      <c r="G192" s="289"/>
    </row>
    <row r="193" spans="1:7">
      <c r="A193" s="57" t="s">
        <v>31</v>
      </c>
      <c r="B193" s="289"/>
      <c r="C193" s="289"/>
      <c r="D193" s="289"/>
      <c r="E193" s="289"/>
      <c r="F193" s="289"/>
      <c r="G193" s="289"/>
    </row>
    <row r="194" spans="1:7">
      <c r="A194" s="57" t="s">
        <v>32</v>
      </c>
      <c r="B194" s="290"/>
      <c r="C194" s="290"/>
      <c r="D194" s="290"/>
      <c r="E194" s="290"/>
      <c r="F194" s="290"/>
      <c r="G194" s="290"/>
    </row>
    <row r="195" spans="1:7">
      <c r="A195" s="236" t="str">
        <f>A74</f>
        <v>Porcentaje de acciones de verificación sobre los atributos de las respuestas a solicitudes de acceso a la información de los sujetos obligados correspondientes</v>
      </c>
      <c r="B195" s="237"/>
      <c r="C195" s="237"/>
      <c r="D195" s="237"/>
      <c r="E195" s="237"/>
      <c r="F195" s="237"/>
      <c r="G195" s="238"/>
    </row>
    <row r="196" spans="1:7">
      <c r="A196" s="57" t="s">
        <v>30</v>
      </c>
      <c r="B196" s="289"/>
      <c r="C196" s="289"/>
      <c r="D196" s="289"/>
      <c r="E196" s="289"/>
      <c r="F196" s="289"/>
      <c r="G196" s="289"/>
    </row>
    <row r="197" spans="1:7">
      <c r="A197" s="57" t="s">
        <v>31</v>
      </c>
      <c r="B197" s="289"/>
      <c r="C197" s="289"/>
      <c r="D197" s="289"/>
      <c r="E197" s="289"/>
      <c r="F197" s="289"/>
      <c r="G197" s="289"/>
    </row>
    <row r="198" spans="1:7">
      <c r="A198" s="57" t="s">
        <v>32</v>
      </c>
      <c r="B198" s="290"/>
      <c r="C198" s="290"/>
      <c r="D198" s="290"/>
      <c r="E198" s="290"/>
      <c r="F198" s="290"/>
      <c r="G198" s="290"/>
    </row>
    <row r="199" spans="1:7">
      <c r="A199" s="236" t="str">
        <f>A80</f>
        <v>Porcentaje de Sujetos Obligados a los que se hizo requerimiento o recomendación para asegurar el cumplimiento de las obligaciones de transparencia de la LGTAIP y la LFTAIP</v>
      </c>
      <c r="B199" s="237"/>
      <c r="C199" s="237"/>
      <c r="D199" s="237"/>
      <c r="E199" s="237"/>
      <c r="F199" s="237"/>
      <c r="G199" s="238"/>
    </row>
    <row r="200" spans="1:7">
      <c r="A200" s="57" t="s">
        <v>30</v>
      </c>
      <c r="B200" s="289"/>
      <c r="C200" s="289"/>
      <c r="D200" s="289"/>
      <c r="E200" s="289"/>
      <c r="F200" s="289"/>
      <c r="G200" s="289"/>
    </row>
    <row r="201" spans="1:7">
      <c r="A201" s="57" t="s">
        <v>31</v>
      </c>
      <c r="B201" s="289"/>
      <c r="C201" s="289"/>
      <c r="D201" s="289"/>
      <c r="E201" s="289"/>
      <c r="F201" s="289"/>
      <c r="G201" s="289"/>
    </row>
    <row r="202" spans="1:7">
      <c r="A202" s="57" t="s">
        <v>32</v>
      </c>
      <c r="B202" s="290"/>
      <c r="C202" s="290"/>
      <c r="D202" s="290"/>
      <c r="E202" s="290"/>
      <c r="F202" s="290"/>
      <c r="G202" s="290"/>
    </row>
    <row r="203" spans="1:7">
      <c r="A203" s="236" t="str">
        <f>A86</f>
        <v xml:space="preserve">Porcentaje de denuncias sustanciadas por incumplimiento a obligaciones de transparencia  </v>
      </c>
      <c r="B203" s="237"/>
      <c r="C203" s="237"/>
      <c r="D203" s="237"/>
      <c r="E203" s="237"/>
      <c r="F203" s="237"/>
      <c r="G203" s="238"/>
    </row>
    <row r="204" spans="1:7">
      <c r="A204" s="57" t="s">
        <v>30</v>
      </c>
      <c r="B204" s="289"/>
      <c r="C204" s="289"/>
      <c r="D204" s="289"/>
      <c r="E204" s="289"/>
      <c r="F204" s="289"/>
      <c r="G204" s="289"/>
    </row>
    <row r="205" spans="1:7">
      <c r="A205" s="57" t="s">
        <v>31</v>
      </c>
      <c r="B205" s="289"/>
      <c r="C205" s="289"/>
      <c r="D205" s="289"/>
      <c r="E205" s="289"/>
      <c r="F205" s="289"/>
      <c r="G205" s="289"/>
    </row>
    <row r="206" spans="1:7">
      <c r="A206" s="57" t="s">
        <v>32</v>
      </c>
      <c r="B206" s="290"/>
      <c r="C206" s="290"/>
      <c r="D206" s="290"/>
      <c r="E206" s="290"/>
      <c r="F206" s="290"/>
      <c r="G206" s="290"/>
    </row>
    <row r="207" spans="1:7">
      <c r="A207" s="236" t="str">
        <f>A92</f>
        <v>Porcentaje de dictámenes para la modificación del padrón de sujetos obligados realizados</v>
      </c>
      <c r="B207" s="237"/>
      <c r="C207" s="237"/>
      <c r="D207" s="237"/>
      <c r="E207" s="237"/>
      <c r="F207" s="237"/>
      <c r="G207" s="238"/>
    </row>
    <row r="208" spans="1:7">
      <c r="A208" s="57" t="s">
        <v>30</v>
      </c>
      <c r="B208" s="289"/>
      <c r="C208" s="289"/>
      <c r="D208" s="289"/>
      <c r="E208" s="289"/>
      <c r="F208" s="289"/>
      <c r="G208" s="289"/>
    </row>
    <row r="209" spans="1:7">
      <c r="A209" s="57" t="s">
        <v>31</v>
      </c>
      <c r="B209" s="289"/>
      <c r="C209" s="289"/>
      <c r="D209" s="289"/>
      <c r="E209" s="289"/>
      <c r="F209" s="289"/>
      <c r="G209" s="289"/>
    </row>
    <row r="210" spans="1:7">
      <c r="A210" s="57" t="s">
        <v>32</v>
      </c>
      <c r="B210" s="290"/>
      <c r="C210" s="290"/>
      <c r="D210" s="290"/>
      <c r="E210" s="290"/>
      <c r="F210" s="290"/>
      <c r="G210" s="290"/>
    </row>
    <row r="211" spans="1:7">
      <c r="A211" s="236" t="str">
        <f>A98</f>
        <v>Porcentaje de atención a consultas técnicas y normativas</v>
      </c>
      <c r="B211" s="237"/>
      <c r="C211" s="237"/>
      <c r="D211" s="237"/>
      <c r="E211" s="237"/>
      <c r="F211" s="237"/>
      <c r="G211" s="238"/>
    </row>
    <row r="212" spans="1:7">
      <c r="A212" s="57" t="s">
        <v>30</v>
      </c>
      <c r="B212" s="289"/>
      <c r="C212" s="289"/>
      <c r="D212" s="289"/>
      <c r="E212" s="289"/>
      <c r="F212" s="289"/>
      <c r="G212" s="289"/>
    </row>
    <row r="213" spans="1:7">
      <c r="A213" s="57" t="s">
        <v>31</v>
      </c>
      <c r="B213" s="289"/>
      <c r="C213" s="289"/>
      <c r="D213" s="289"/>
      <c r="E213" s="289"/>
      <c r="F213" s="289"/>
      <c r="G213" s="289"/>
    </row>
    <row r="214" spans="1:7">
      <c r="A214" s="57" t="s">
        <v>32</v>
      </c>
      <c r="B214" s="290"/>
      <c r="C214" s="290"/>
      <c r="D214" s="290"/>
      <c r="E214" s="290"/>
      <c r="F214" s="290"/>
      <c r="G214" s="290"/>
    </row>
    <row r="215" spans="1:7">
      <c r="A215" s="236" t="str">
        <f>A104</f>
        <v>Porcentaje de actividades realizadas en materia de Políticas de Acceso, conforme al programa de trabajo respectivo</v>
      </c>
      <c r="B215" s="237"/>
      <c r="C215" s="237"/>
      <c r="D215" s="237"/>
      <c r="E215" s="237"/>
      <c r="F215" s="237"/>
      <c r="G215" s="238"/>
    </row>
    <row r="216" spans="1:7">
      <c r="A216" s="57" t="s">
        <v>30</v>
      </c>
      <c r="B216" s="289"/>
      <c r="C216" s="289"/>
      <c r="D216" s="289"/>
      <c r="E216" s="289"/>
      <c r="F216" s="289"/>
      <c r="G216" s="289"/>
    </row>
    <row r="217" spans="1:7">
      <c r="A217" s="57" t="s">
        <v>31</v>
      </c>
      <c r="B217" s="289"/>
      <c r="C217" s="289"/>
      <c r="D217" s="289"/>
      <c r="E217" s="289"/>
      <c r="F217" s="289"/>
      <c r="G217" s="289"/>
    </row>
    <row r="218" spans="1:7">
      <c r="A218" s="57" t="s">
        <v>32</v>
      </c>
      <c r="B218" s="290"/>
      <c r="C218" s="290"/>
      <c r="D218" s="290"/>
      <c r="E218" s="290"/>
      <c r="F218" s="290"/>
      <c r="G218" s="290"/>
    </row>
    <row r="219" spans="1:7">
      <c r="A219" s="236" t="str">
        <f>A110</f>
        <v>Porcentaje de actividades realizadas en materia del Programa de Gobierno Abierto y Transparencia Proactiva</v>
      </c>
      <c r="B219" s="237"/>
      <c r="C219" s="237"/>
      <c r="D219" s="237"/>
      <c r="E219" s="237"/>
      <c r="F219" s="237"/>
      <c r="G219" s="238"/>
    </row>
    <row r="220" spans="1:7">
      <c r="A220" s="57" t="s">
        <v>30</v>
      </c>
      <c r="B220" s="289"/>
      <c r="C220" s="289"/>
      <c r="D220" s="289"/>
      <c r="E220" s="289"/>
      <c r="F220" s="289"/>
      <c r="G220" s="289"/>
    </row>
    <row r="221" spans="1:7">
      <c r="A221" s="57" t="s">
        <v>31</v>
      </c>
      <c r="B221" s="289"/>
      <c r="C221" s="289"/>
      <c r="D221" s="289"/>
      <c r="E221" s="289"/>
      <c r="F221" s="289"/>
      <c r="G221" s="289"/>
    </row>
    <row r="222" spans="1:7">
      <c r="A222" s="57" t="s">
        <v>32</v>
      </c>
      <c r="B222" s="290"/>
      <c r="C222" s="290"/>
      <c r="D222" s="290"/>
      <c r="E222" s="290"/>
      <c r="F222" s="290"/>
      <c r="G222" s="290"/>
    </row>
    <row r="223" spans="1:7">
      <c r="A223" s="236" t="str">
        <f>A116</f>
        <v>Porcentaje de actividades especificas para promover la cultura de transparencia realizadas con los sujetos obligados correspondientes</v>
      </c>
      <c r="B223" s="237"/>
      <c r="C223" s="237"/>
      <c r="D223" s="237"/>
      <c r="E223" s="237"/>
      <c r="F223" s="237"/>
      <c r="G223" s="238"/>
    </row>
    <row r="224" spans="1:7">
      <c r="A224" s="57" t="s">
        <v>30</v>
      </c>
      <c r="B224" s="289"/>
      <c r="C224" s="289"/>
      <c r="D224" s="289"/>
      <c r="E224" s="289"/>
      <c r="F224" s="289"/>
      <c r="G224" s="289"/>
    </row>
    <row r="225" spans="1:7">
      <c r="A225" s="57" t="s">
        <v>31</v>
      </c>
      <c r="B225" s="289"/>
      <c r="C225" s="289"/>
      <c r="D225" s="289"/>
      <c r="E225" s="289"/>
      <c r="F225" s="289"/>
      <c r="G225" s="289"/>
    </row>
    <row r="226" spans="1:7">
      <c r="A226" s="57" t="s">
        <v>32</v>
      </c>
      <c r="B226" s="290"/>
      <c r="C226" s="290"/>
      <c r="D226" s="290"/>
      <c r="E226" s="290"/>
      <c r="F226" s="290"/>
      <c r="G226" s="290"/>
    </row>
    <row r="227" spans="1:7">
      <c r="A227" s="236" t="str">
        <f>A122</f>
        <v>Porcentaje de asesorías especializadas impartidas</v>
      </c>
      <c r="B227" s="237"/>
      <c r="C227" s="237"/>
      <c r="D227" s="237"/>
      <c r="E227" s="237"/>
      <c r="F227" s="237"/>
      <c r="G227" s="238"/>
    </row>
    <row r="228" spans="1:7">
      <c r="A228" s="57" t="s">
        <v>30</v>
      </c>
      <c r="B228" s="289"/>
      <c r="C228" s="289"/>
      <c r="D228" s="289"/>
      <c r="E228" s="289"/>
      <c r="F228" s="289"/>
      <c r="G228" s="289"/>
    </row>
    <row r="229" spans="1:7">
      <c r="A229" s="57" t="s">
        <v>31</v>
      </c>
      <c r="B229" s="289"/>
      <c r="C229" s="289"/>
      <c r="D229" s="289"/>
      <c r="E229" s="289"/>
      <c r="F229" s="289"/>
      <c r="G229" s="289"/>
    </row>
    <row r="230" spans="1:7">
      <c r="A230" s="57" t="s">
        <v>32</v>
      </c>
      <c r="B230" s="290"/>
      <c r="C230" s="290"/>
      <c r="D230" s="290"/>
      <c r="E230" s="290"/>
      <c r="F230" s="290"/>
      <c r="G230" s="290"/>
    </row>
    <row r="231" spans="1:7">
      <c r="A231" s="306"/>
      <c r="B231" s="306"/>
      <c r="C231" s="306"/>
      <c r="D231" s="306"/>
      <c r="E231" s="306"/>
      <c r="F231" s="306"/>
      <c r="G231" s="306"/>
    </row>
  </sheetData>
  <mergeCells count="23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A170:G170"/>
    <mergeCell ref="A171:G171"/>
    <mergeCell ref="A160:G160"/>
    <mergeCell ref="B161:G161"/>
    <mergeCell ref="B162:G162"/>
    <mergeCell ref="A163:G163"/>
    <mergeCell ref="B164:G164"/>
    <mergeCell ref="B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90:G190"/>
    <mergeCell ref="A191:G191"/>
    <mergeCell ref="B192:G192"/>
    <mergeCell ref="B193:G193"/>
    <mergeCell ref="B194:G194"/>
    <mergeCell ref="A195:G195"/>
    <mergeCell ref="B184:G184"/>
    <mergeCell ref="B185:G185"/>
    <mergeCell ref="B186:G186"/>
    <mergeCell ref="A187:G187"/>
    <mergeCell ref="B188:G188"/>
    <mergeCell ref="B189:G189"/>
    <mergeCell ref="B202:G202"/>
    <mergeCell ref="A203:G203"/>
    <mergeCell ref="B204:G204"/>
    <mergeCell ref="B205:G205"/>
    <mergeCell ref="B206:G206"/>
    <mergeCell ref="A207:G207"/>
    <mergeCell ref="B196:G196"/>
    <mergeCell ref="B197:G197"/>
    <mergeCell ref="B198:G198"/>
    <mergeCell ref="A199:G199"/>
    <mergeCell ref="B200:G200"/>
    <mergeCell ref="B201:G201"/>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26:G226"/>
    <mergeCell ref="A227:G227"/>
    <mergeCell ref="B228:G228"/>
    <mergeCell ref="B229:G229"/>
    <mergeCell ref="B230:G230"/>
    <mergeCell ref="A231:G231"/>
    <mergeCell ref="B220:G220"/>
    <mergeCell ref="B221:G221"/>
    <mergeCell ref="B222:G222"/>
    <mergeCell ref="A223:G223"/>
    <mergeCell ref="B224:G224"/>
    <mergeCell ref="B225:G225"/>
  </mergeCells>
  <conditionalFormatting sqref="D40">
    <cfRule type="cellIs" dxfId="23" priority="9" operator="equal">
      <formula>"Seleccionar"</formula>
    </cfRule>
  </conditionalFormatting>
  <conditionalFormatting sqref="D48">
    <cfRule type="cellIs" dxfId="22" priority="8" operator="equal">
      <formula>"Seleccionar"</formula>
    </cfRule>
  </conditionalFormatting>
  <conditionalFormatting sqref="D54">
    <cfRule type="cellIs" dxfId="21" priority="7" operator="equal">
      <formula>"Seleccionar"</formula>
    </cfRule>
  </conditionalFormatting>
  <conditionalFormatting sqref="D60">
    <cfRule type="cellIs" dxfId="20" priority="6"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70C0"/>
  </sheetPr>
  <dimension ref="A1:G270"/>
  <sheetViews>
    <sheetView showGridLines="0" zoomScale="80" zoomScaleNormal="80" zoomScalePageLayoutView="80" workbookViewId="0">
      <selection sqref="A1:C1"/>
    </sheetView>
  </sheetViews>
  <sheetFormatPr baseColWidth="10" defaultColWidth="10.85546875" defaultRowHeight="16.5"/>
  <cols>
    <col min="1" max="1" width="45.7109375" style="60" customWidth="1"/>
    <col min="2" max="2" width="39.42578125" style="60" customWidth="1"/>
    <col min="3" max="3" width="39.28515625" style="60" customWidth="1"/>
    <col min="4" max="4" width="20.28515625" style="60" customWidth="1"/>
    <col min="5" max="5" width="29.85546875" style="60" customWidth="1"/>
    <col min="6" max="6" width="31.140625" style="60" bestFit="1" customWidth="1"/>
    <col min="7" max="7" width="15.140625" style="71" customWidth="1"/>
    <col min="8" max="16384" width="10.85546875" style="60"/>
  </cols>
  <sheetData>
    <row r="1" spans="1:7" ht="18" thickBot="1">
      <c r="A1" s="283" t="s">
        <v>0</v>
      </c>
      <c r="B1" s="283"/>
      <c r="C1" s="283"/>
      <c r="D1" s="284" t="s">
        <v>1165</v>
      </c>
      <c r="E1" s="284"/>
      <c r="F1" s="284"/>
      <c r="G1" s="284"/>
    </row>
    <row r="2" spans="1:7" ht="17.25" thickTop="1">
      <c r="A2" s="337"/>
      <c r="B2" s="337"/>
      <c r="C2" s="337"/>
      <c r="D2" s="337"/>
      <c r="E2" s="337"/>
      <c r="F2" s="337"/>
      <c r="G2" s="337"/>
    </row>
    <row r="3" spans="1:7">
      <c r="A3" s="260" t="s">
        <v>140</v>
      </c>
      <c r="B3" s="261"/>
      <c r="C3" s="261"/>
      <c r="D3" s="261"/>
      <c r="E3" s="261"/>
      <c r="F3" s="261"/>
      <c r="G3" s="262"/>
    </row>
    <row r="4" spans="1:7" ht="33" customHeight="1">
      <c r="A4" s="274" t="s">
        <v>1</v>
      </c>
      <c r="B4" s="275"/>
      <c r="C4" s="276"/>
      <c r="D4" s="277" t="s">
        <v>242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250</v>
      </c>
      <c r="E7" s="281"/>
      <c r="F7" s="281"/>
      <c r="G7" s="282"/>
    </row>
    <row r="8" spans="1:7">
      <c r="A8" s="260" t="s">
        <v>4</v>
      </c>
      <c r="B8" s="261"/>
      <c r="C8" s="261"/>
      <c r="D8" s="261"/>
      <c r="E8" s="261"/>
      <c r="F8" s="261"/>
      <c r="G8" s="262"/>
    </row>
    <row r="9" spans="1:7">
      <c r="A9" s="271" t="s">
        <v>44</v>
      </c>
      <c r="B9" s="272"/>
      <c r="C9" s="272"/>
      <c r="D9" s="272"/>
      <c r="E9" s="272"/>
      <c r="F9" s="272"/>
      <c r="G9" s="273"/>
    </row>
    <row r="10" spans="1:7">
      <c r="A10" s="329" t="s">
        <v>45</v>
      </c>
      <c r="B10" s="329"/>
      <c r="C10" s="329"/>
      <c r="D10" s="329"/>
      <c r="E10" s="329"/>
      <c r="F10" s="329"/>
      <c r="G10" s="329"/>
    </row>
    <row r="11" spans="1:7">
      <c r="A11" s="264" t="s">
        <v>113</v>
      </c>
      <c r="B11" s="264"/>
      <c r="C11" s="264"/>
      <c r="D11" s="264"/>
      <c r="E11" s="264"/>
      <c r="F11" s="264"/>
      <c r="G11" s="264"/>
    </row>
    <row r="12" spans="1:7">
      <c r="A12" s="329" t="s">
        <v>147</v>
      </c>
      <c r="B12" s="329"/>
      <c r="C12" s="329"/>
      <c r="D12" s="329"/>
      <c r="E12" s="329"/>
      <c r="F12" s="329"/>
      <c r="G12" s="329"/>
    </row>
    <row r="13" spans="1:7">
      <c r="A13" s="330" t="s">
        <v>143</v>
      </c>
      <c r="B13" s="330"/>
      <c r="C13" s="330"/>
      <c r="D13" s="330"/>
      <c r="E13" s="330"/>
      <c r="F13" s="330"/>
      <c r="G13" s="330"/>
    </row>
    <row r="14" spans="1:7">
      <c r="A14" s="271" t="s">
        <v>5</v>
      </c>
      <c r="B14" s="272"/>
      <c r="C14" s="272"/>
      <c r="D14" s="272"/>
      <c r="E14" s="272"/>
      <c r="F14" s="272"/>
      <c r="G14" s="273"/>
    </row>
    <row r="15" spans="1:7">
      <c r="A15" s="329" t="s">
        <v>6</v>
      </c>
      <c r="B15" s="329"/>
      <c r="C15" s="330" t="s">
        <v>43</v>
      </c>
      <c r="D15" s="330"/>
      <c r="E15" s="330"/>
      <c r="F15" s="330"/>
      <c r="G15" s="330"/>
    </row>
    <row r="16" spans="1:7">
      <c r="A16" s="329" t="s">
        <v>7</v>
      </c>
      <c r="B16" s="329"/>
      <c r="C16" s="330" t="s">
        <v>49</v>
      </c>
      <c r="D16" s="330"/>
      <c r="E16" s="330"/>
      <c r="F16" s="330"/>
      <c r="G16" s="330"/>
    </row>
    <row r="17" spans="1:7">
      <c r="A17" s="329" t="s">
        <v>8</v>
      </c>
      <c r="B17" s="329"/>
      <c r="C17" s="330" t="s">
        <v>51</v>
      </c>
      <c r="D17" s="330"/>
      <c r="E17" s="330"/>
      <c r="F17" s="330"/>
      <c r="G17" s="330"/>
    </row>
    <row r="18" spans="1:7">
      <c r="A18" s="329" t="s">
        <v>9</v>
      </c>
      <c r="B18" s="329"/>
      <c r="C18" s="330" t="s">
        <v>50</v>
      </c>
      <c r="D18" s="330"/>
      <c r="E18" s="330"/>
      <c r="F18" s="330"/>
      <c r="G18" s="330"/>
    </row>
    <row r="19" spans="1:7">
      <c r="A19" s="260" t="s">
        <v>10</v>
      </c>
      <c r="B19" s="261"/>
      <c r="C19" s="261"/>
      <c r="D19" s="261"/>
      <c r="E19" s="261"/>
      <c r="F19" s="261"/>
      <c r="G19" s="262"/>
    </row>
    <row r="20" spans="1:7">
      <c r="A20" s="331"/>
      <c r="B20" s="332"/>
      <c r="C20" s="333" t="s">
        <v>11</v>
      </c>
      <c r="D20" s="334"/>
      <c r="E20" s="118" t="s">
        <v>12</v>
      </c>
      <c r="F20" s="118" t="s">
        <v>13</v>
      </c>
      <c r="G20" s="45" t="s">
        <v>14</v>
      </c>
    </row>
    <row r="21" spans="1:7">
      <c r="A21" s="331"/>
      <c r="B21" s="332"/>
      <c r="C21" s="335" t="s">
        <v>15</v>
      </c>
      <c r="D21" s="336"/>
      <c r="E21" s="119" t="s">
        <v>15</v>
      </c>
      <c r="F21" s="119" t="s">
        <v>15</v>
      </c>
      <c r="G21" s="46" t="s">
        <v>16</v>
      </c>
    </row>
    <row r="22" spans="1:7">
      <c r="A22" s="327" t="s">
        <v>251</v>
      </c>
      <c r="B22" s="327"/>
      <c r="C22" s="256">
        <f>'E001'!B20</f>
        <v>437.37374999999997</v>
      </c>
      <c r="D22" s="256"/>
      <c r="E22" s="168">
        <f>'E001'!C20</f>
        <v>99.609410999999994</v>
      </c>
      <c r="F22" s="168">
        <f>'E001'!D20</f>
        <v>114.00754428</v>
      </c>
      <c r="G22" s="39">
        <f>F22/C22*100</f>
        <v>26.066389279191998</v>
      </c>
    </row>
    <row r="23" spans="1:7">
      <c r="A23" s="327" t="s">
        <v>17</v>
      </c>
      <c r="B23" s="327"/>
      <c r="C23" s="258">
        <f>'E001'!B21</f>
        <v>434.75232934000002</v>
      </c>
      <c r="D23" s="258"/>
      <c r="E23" s="169">
        <f>'E001'!C21</f>
        <v>99.16917334</v>
      </c>
      <c r="F23" s="168">
        <f>'E001'!D21</f>
        <v>114.00754428</v>
      </c>
      <c r="G23" s="39">
        <f>F23/C23*100</f>
        <v>26.223561459250949</v>
      </c>
    </row>
    <row r="24" spans="1:7">
      <c r="A24" s="260" t="s">
        <v>18</v>
      </c>
      <c r="B24" s="261"/>
      <c r="C24" s="261"/>
      <c r="D24" s="261"/>
      <c r="E24" s="261"/>
      <c r="F24" s="261"/>
      <c r="G24" s="262"/>
    </row>
    <row r="25" spans="1:7">
      <c r="A25" s="249" t="s">
        <v>252</v>
      </c>
      <c r="B25" s="250"/>
      <c r="C25" s="250"/>
      <c r="D25" s="250"/>
      <c r="E25" s="250"/>
      <c r="F25" s="250"/>
      <c r="G25" s="251"/>
    </row>
    <row r="26" spans="1:7">
      <c r="A26" s="328" t="s">
        <v>19</v>
      </c>
      <c r="B26" s="328"/>
      <c r="C26" s="328"/>
      <c r="D26" s="328"/>
      <c r="E26" s="328"/>
      <c r="F26" s="328" t="s">
        <v>20</v>
      </c>
      <c r="G26" s="328"/>
    </row>
    <row r="27" spans="1:7">
      <c r="A27" s="327" t="s">
        <v>21</v>
      </c>
      <c r="B27" s="327" t="s">
        <v>22</v>
      </c>
      <c r="C27" s="327" t="s">
        <v>29</v>
      </c>
      <c r="D27" s="327" t="s">
        <v>23</v>
      </c>
      <c r="E27" s="327" t="s">
        <v>24</v>
      </c>
      <c r="F27" s="61" t="s">
        <v>25</v>
      </c>
      <c r="G27" s="123">
        <v>60</v>
      </c>
    </row>
    <row r="28" spans="1:7">
      <c r="A28" s="327"/>
      <c r="B28" s="327"/>
      <c r="C28" s="327"/>
      <c r="D28" s="327"/>
      <c r="E28" s="327"/>
      <c r="F28" s="62" t="s">
        <v>33</v>
      </c>
      <c r="G28" s="121">
        <v>60</v>
      </c>
    </row>
    <row r="29" spans="1:7">
      <c r="A29" s="327"/>
      <c r="B29" s="327"/>
      <c r="C29" s="327"/>
      <c r="D29" s="327"/>
      <c r="E29" s="327"/>
      <c r="F29" s="61" t="s">
        <v>26</v>
      </c>
      <c r="G29" s="123" t="s">
        <v>61</v>
      </c>
    </row>
    <row r="30" spans="1:7">
      <c r="A30" s="327"/>
      <c r="B30" s="327"/>
      <c r="C30" s="327"/>
      <c r="D30" s="327"/>
      <c r="E30" s="327"/>
      <c r="F30" s="62" t="s">
        <v>34</v>
      </c>
      <c r="G30" s="121" t="s">
        <v>61</v>
      </c>
    </row>
    <row r="31" spans="1:7">
      <c r="A31" s="327"/>
      <c r="B31" s="327"/>
      <c r="C31" s="327"/>
      <c r="D31" s="327"/>
      <c r="E31" s="327"/>
      <c r="F31" s="61" t="s">
        <v>27</v>
      </c>
      <c r="G31" s="123" t="s">
        <v>61</v>
      </c>
    </row>
    <row r="32" spans="1:7" ht="132">
      <c r="A32" s="178" t="s">
        <v>244</v>
      </c>
      <c r="B32" s="178" t="s">
        <v>680</v>
      </c>
      <c r="C32" s="178" t="s">
        <v>246</v>
      </c>
      <c r="D32" s="178" t="s">
        <v>62</v>
      </c>
      <c r="E32" s="124" t="s">
        <v>54</v>
      </c>
      <c r="F32" s="61" t="s">
        <v>253</v>
      </c>
      <c r="G32" s="121" t="s">
        <v>61</v>
      </c>
    </row>
    <row r="33" spans="1:7">
      <c r="A33" s="249" t="s">
        <v>254</v>
      </c>
      <c r="B33" s="250"/>
      <c r="C33" s="250"/>
      <c r="D33" s="250"/>
      <c r="E33" s="250"/>
      <c r="F33" s="250"/>
      <c r="G33" s="251"/>
    </row>
    <row r="34" spans="1:7">
      <c r="A34" s="328" t="s">
        <v>19</v>
      </c>
      <c r="B34" s="328"/>
      <c r="C34" s="328"/>
      <c r="D34" s="328"/>
      <c r="E34" s="328"/>
      <c r="F34" s="328" t="s">
        <v>20</v>
      </c>
      <c r="G34" s="328"/>
    </row>
    <row r="35" spans="1:7">
      <c r="A35" s="327" t="s">
        <v>21</v>
      </c>
      <c r="B35" s="327" t="s">
        <v>22</v>
      </c>
      <c r="C35" s="327" t="s">
        <v>29</v>
      </c>
      <c r="D35" s="327" t="s">
        <v>23</v>
      </c>
      <c r="E35" s="327" t="s">
        <v>24</v>
      </c>
      <c r="F35" s="177" t="s">
        <v>25</v>
      </c>
      <c r="G35" s="123">
        <v>87</v>
      </c>
    </row>
    <row r="36" spans="1:7">
      <c r="A36" s="327"/>
      <c r="B36" s="327"/>
      <c r="C36" s="327"/>
      <c r="D36" s="327"/>
      <c r="E36" s="327"/>
      <c r="F36" s="120" t="s">
        <v>33</v>
      </c>
      <c r="G36" s="121">
        <v>87</v>
      </c>
    </row>
    <row r="37" spans="1:7">
      <c r="A37" s="327"/>
      <c r="B37" s="327"/>
      <c r="C37" s="327"/>
      <c r="D37" s="327"/>
      <c r="E37" s="327"/>
      <c r="F37" s="120" t="s">
        <v>26</v>
      </c>
      <c r="G37" s="123" t="s">
        <v>61</v>
      </c>
    </row>
    <row r="38" spans="1:7">
      <c r="A38" s="327"/>
      <c r="B38" s="327"/>
      <c r="C38" s="327"/>
      <c r="D38" s="327"/>
      <c r="E38" s="327"/>
      <c r="F38" s="120" t="s">
        <v>34</v>
      </c>
      <c r="G38" s="121" t="s">
        <v>61</v>
      </c>
    </row>
    <row r="39" spans="1:7">
      <c r="A39" s="327"/>
      <c r="B39" s="327"/>
      <c r="C39" s="327"/>
      <c r="D39" s="327"/>
      <c r="E39" s="327"/>
      <c r="F39" s="120" t="s">
        <v>27</v>
      </c>
      <c r="G39" s="123" t="s">
        <v>61</v>
      </c>
    </row>
    <row r="40" spans="1:7" s="64" customFormat="1" ht="66">
      <c r="A40" s="63" t="s">
        <v>694</v>
      </c>
      <c r="B40" s="63" t="s">
        <v>247</v>
      </c>
      <c r="C40" s="105" t="s">
        <v>642</v>
      </c>
      <c r="D40" s="178" t="s">
        <v>62</v>
      </c>
      <c r="E40" s="124" t="s">
        <v>54</v>
      </c>
      <c r="F40" s="62" t="s">
        <v>36</v>
      </c>
      <c r="G40" s="121" t="s">
        <v>61</v>
      </c>
    </row>
    <row r="41" spans="1:7">
      <c r="A41" s="249" t="s">
        <v>255</v>
      </c>
      <c r="B41" s="250"/>
      <c r="C41" s="250"/>
      <c r="D41" s="250"/>
      <c r="E41" s="250"/>
      <c r="F41" s="250"/>
      <c r="G41" s="251"/>
    </row>
    <row r="42" spans="1:7">
      <c r="A42" s="328" t="s">
        <v>19</v>
      </c>
      <c r="B42" s="328"/>
      <c r="C42" s="328"/>
      <c r="D42" s="328"/>
      <c r="E42" s="328"/>
      <c r="F42" s="328" t="s">
        <v>20</v>
      </c>
      <c r="G42" s="328"/>
    </row>
    <row r="43" spans="1:7">
      <c r="A43" s="327" t="s">
        <v>21</v>
      </c>
      <c r="B43" s="327" t="s">
        <v>22</v>
      </c>
      <c r="C43" s="327" t="s">
        <v>29</v>
      </c>
      <c r="D43" s="327" t="s">
        <v>23</v>
      </c>
      <c r="E43" s="327" t="s">
        <v>24</v>
      </c>
      <c r="F43" s="120" t="s">
        <v>25</v>
      </c>
      <c r="G43" s="123">
        <v>87</v>
      </c>
    </row>
    <row r="44" spans="1:7">
      <c r="A44" s="327"/>
      <c r="B44" s="327"/>
      <c r="C44" s="327"/>
      <c r="D44" s="327"/>
      <c r="E44" s="327"/>
      <c r="F44" s="120" t="s">
        <v>33</v>
      </c>
      <c r="G44" s="121">
        <v>87</v>
      </c>
    </row>
    <row r="45" spans="1:7">
      <c r="A45" s="327"/>
      <c r="B45" s="327"/>
      <c r="C45" s="327"/>
      <c r="D45" s="327"/>
      <c r="E45" s="327"/>
      <c r="F45" s="120" t="s">
        <v>26</v>
      </c>
      <c r="G45" s="123" t="s">
        <v>61</v>
      </c>
    </row>
    <row r="46" spans="1:7">
      <c r="A46" s="327"/>
      <c r="B46" s="327"/>
      <c r="C46" s="327"/>
      <c r="D46" s="327"/>
      <c r="E46" s="327"/>
      <c r="F46" s="120" t="s">
        <v>34</v>
      </c>
      <c r="G46" s="121" t="s">
        <v>61</v>
      </c>
    </row>
    <row r="47" spans="1:7">
      <c r="A47" s="327"/>
      <c r="B47" s="327"/>
      <c r="C47" s="327"/>
      <c r="D47" s="327"/>
      <c r="E47" s="327"/>
      <c r="F47" s="120" t="s">
        <v>27</v>
      </c>
      <c r="G47" s="123" t="s">
        <v>61</v>
      </c>
    </row>
    <row r="48" spans="1:7" s="64" customFormat="1" ht="181.5">
      <c r="A48" s="63" t="s">
        <v>695</v>
      </c>
      <c r="B48" s="63" t="s">
        <v>645</v>
      </c>
      <c r="C48" s="24" t="s">
        <v>1306</v>
      </c>
      <c r="D48" s="24" t="s">
        <v>95</v>
      </c>
      <c r="E48" s="124" t="s">
        <v>54</v>
      </c>
      <c r="F48" s="62" t="s">
        <v>36</v>
      </c>
      <c r="G48" s="121" t="s">
        <v>61</v>
      </c>
    </row>
    <row r="49" spans="1:7">
      <c r="A49" s="327" t="s">
        <v>21</v>
      </c>
      <c r="B49" s="327" t="s">
        <v>22</v>
      </c>
      <c r="C49" s="327" t="s">
        <v>29</v>
      </c>
      <c r="D49" s="327" t="s">
        <v>23</v>
      </c>
      <c r="E49" s="327" t="s">
        <v>24</v>
      </c>
      <c r="F49" s="120" t="s">
        <v>25</v>
      </c>
      <c r="G49" s="123">
        <v>89</v>
      </c>
    </row>
    <row r="50" spans="1:7">
      <c r="A50" s="327"/>
      <c r="B50" s="327"/>
      <c r="C50" s="327"/>
      <c r="D50" s="327"/>
      <c r="E50" s="327"/>
      <c r="F50" s="120" t="s">
        <v>33</v>
      </c>
      <c r="G50" s="121">
        <v>89</v>
      </c>
    </row>
    <row r="51" spans="1:7">
      <c r="A51" s="327"/>
      <c r="B51" s="327"/>
      <c r="C51" s="327"/>
      <c r="D51" s="327"/>
      <c r="E51" s="327"/>
      <c r="F51" s="120" t="s">
        <v>26</v>
      </c>
      <c r="G51" s="123" t="s">
        <v>61</v>
      </c>
    </row>
    <row r="52" spans="1:7">
      <c r="A52" s="327"/>
      <c r="B52" s="327"/>
      <c r="C52" s="327"/>
      <c r="D52" s="327"/>
      <c r="E52" s="327"/>
      <c r="F52" s="120" t="s">
        <v>34</v>
      </c>
      <c r="G52" s="121" t="s">
        <v>61</v>
      </c>
    </row>
    <row r="53" spans="1:7">
      <c r="A53" s="327"/>
      <c r="B53" s="327"/>
      <c r="C53" s="327"/>
      <c r="D53" s="327"/>
      <c r="E53" s="327"/>
      <c r="F53" s="120" t="s">
        <v>27</v>
      </c>
      <c r="G53" s="123" t="s">
        <v>61</v>
      </c>
    </row>
    <row r="54" spans="1:7" s="64" customFormat="1" ht="132">
      <c r="A54" s="63" t="s">
        <v>696</v>
      </c>
      <c r="B54" s="63" t="s">
        <v>645</v>
      </c>
      <c r="C54" s="25" t="s">
        <v>647</v>
      </c>
      <c r="D54" s="24" t="s">
        <v>95</v>
      </c>
      <c r="E54" s="124" t="s">
        <v>54</v>
      </c>
      <c r="F54" s="62" t="s">
        <v>36</v>
      </c>
      <c r="G54" s="121" t="s">
        <v>61</v>
      </c>
    </row>
    <row r="55" spans="1:7">
      <c r="A55" s="327" t="s">
        <v>21</v>
      </c>
      <c r="B55" s="327" t="s">
        <v>22</v>
      </c>
      <c r="C55" s="327" t="s">
        <v>29</v>
      </c>
      <c r="D55" s="327" t="s">
        <v>23</v>
      </c>
      <c r="E55" s="327" t="s">
        <v>24</v>
      </c>
      <c r="F55" s="120" t="s">
        <v>25</v>
      </c>
      <c r="G55" s="123">
        <v>87</v>
      </c>
    </row>
    <row r="56" spans="1:7">
      <c r="A56" s="327"/>
      <c r="B56" s="327"/>
      <c r="C56" s="327"/>
      <c r="D56" s="327"/>
      <c r="E56" s="327"/>
      <c r="F56" s="120" t="s">
        <v>33</v>
      </c>
      <c r="G56" s="121">
        <v>87</v>
      </c>
    </row>
    <row r="57" spans="1:7">
      <c r="A57" s="327"/>
      <c r="B57" s="327"/>
      <c r="C57" s="327"/>
      <c r="D57" s="327"/>
      <c r="E57" s="327"/>
      <c r="F57" s="120" t="s">
        <v>26</v>
      </c>
      <c r="G57" s="123" t="s">
        <v>61</v>
      </c>
    </row>
    <row r="58" spans="1:7">
      <c r="A58" s="327"/>
      <c r="B58" s="327"/>
      <c r="C58" s="327"/>
      <c r="D58" s="327"/>
      <c r="E58" s="327"/>
      <c r="F58" s="120" t="s">
        <v>34</v>
      </c>
      <c r="G58" s="121" t="s">
        <v>61</v>
      </c>
    </row>
    <row r="59" spans="1:7">
      <c r="A59" s="327"/>
      <c r="B59" s="327"/>
      <c r="C59" s="327"/>
      <c r="D59" s="327"/>
      <c r="E59" s="327"/>
      <c r="F59" s="120" t="s">
        <v>27</v>
      </c>
      <c r="G59" s="123" t="s">
        <v>61</v>
      </c>
    </row>
    <row r="60" spans="1:7" s="64" customFormat="1" ht="49.5">
      <c r="A60" s="63" t="s">
        <v>697</v>
      </c>
      <c r="B60" s="137" t="s">
        <v>649</v>
      </c>
      <c r="C60" s="25" t="s">
        <v>650</v>
      </c>
      <c r="D60" s="24" t="s">
        <v>56</v>
      </c>
      <c r="E60" s="124" t="s">
        <v>60</v>
      </c>
      <c r="F60" s="62" t="s">
        <v>36</v>
      </c>
      <c r="G60" s="121" t="s">
        <v>61</v>
      </c>
    </row>
    <row r="61" spans="1:7">
      <c r="A61" s="249" t="s">
        <v>256</v>
      </c>
      <c r="B61" s="250"/>
      <c r="C61" s="250"/>
      <c r="D61" s="250"/>
      <c r="E61" s="250"/>
      <c r="F61" s="250"/>
      <c r="G61" s="251"/>
    </row>
    <row r="62" spans="1:7">
      <c r="A62" s="328" t="s">
        <v>19</v>
      </c>
      <c r="B62" s="328"/>
      <c r="C62" s="328"/>
      <c r="D62" s="328"/>
      <c r="E62" s="328"/>
      <c r="F62" s="328" t="s">
        <v>20</v>
      </c>
      <c r="G62" s="328"/>
    </row>
    <row r="63" spans="1:7">
      <c r="A63" s="327" t="s">
        <v>21</v>
      </c>
      <c r="B63" s="327" t="s">
        <v>22</v>
      </c>
      <c r="C63" s="327" t="s">
        <v>29</v>
      </c>
      <c r="D63" s="327" t="s">
        <v>23</v>
      </c>
      <c r="E63" s="327" t="s">
        <v>24</v>
      </c>
      <c r="F63" s="120" t="s">
        <v>25</v>
      </c>
      <c r="G63" s="121">
        <v>95</v>
      </c>
    </row>
    <row r="64" spans="1:7">
      <c r="A64" s="327"/>
      <c r="B64" s="327"/>
      <c r="C64" s="327"/>
      <c r="D64" s="327"/>
      <c r="E64" s="327"/>
      <c r="F64" s="120" t="s">
        <v>33</v>
      </c>
      <c r="G64" s="121">
        <v>95</v>
      </c>
    </row>
    <row r="65" spans="1:7">
      <c r="A65" s="327"/>
      <c r="B65" s="327"/>
      <c r="C65" s="327"/>
      <c r="D65" s="327"/>
      <c r="E65" s="327"/>
      <c r="F65" s="120" t="s">
        <v>26</v>
      </c>
      <c r="G65" s="121" t="s">
        <v>61</v>
      </c>
    </row>
    <row r="66" spans="1:7">
      <c r="A66" s="327"/>
      <c r="B66" s="327"/>
      <c r="C66" s="327"/>
      <c r="D66" s="327"/>
      <c r="E66" s="327"/>
      <c r="F66" s="120" t="s">
        <v>34</v>
      </c>
      <c r="G66" s="121" t="s">
        <v>61</v>
      </c>
    </row>
    <row r="67" spans="1:7">
      <c r="A67" s="327"/>
      <c r="B67" s="327"/>
      <c r="C67" s="327"/>
      <c r="D67" s="327"/>
      <c r="E67" s="327"/>
      <c r="F67" s="120" t="s">
        <v>27</v>
      </c>
      <c r="G67" s="121" t="s">
        <v>61</v>
      </c>
    </row>
    <row r="68" spans="1:7" s="64" customFormat="1" ht="99">
      <c r="A68" s="63" t="s">
        <v>651</v>
      </c>
      <c r="B68" s="63" t="s">
        <v>708</v>
      </c>
      <c r="C68" s="25" t="s">
        <v>654</v>
      </c>
      <c r="D68" s="178" t="s">
        <v>56</v>
      </c>
      <c r="E68" s="124" t="s">
        <v>64</v>
      </c>
      <c r="F68" s="62" t="s">
        <v>36</v>
      </c>
      <c r="G68" s="121" t="s">
        <v>61</v>
      </c>
    </row>
    <row r="69" spans="1:7">
      <c r="A69" s="327" t="s">
        <v>21</v>
      </c>
      <c r="B69" s="327" t="s">
        <v>22</v>
      </c>
      <c r="C69" s="327" t="s">
        <v>29</v>
      </c>
      <c r="D69" s="327" t="s">
        <v>23</v>
      </c>
      <c r="E69" s="327" t="s">
        <v>24</v>
      </c>
      <c r="F69" s="120" t="s">
        <v>25</v>
      </c>
      <c r="G69" s="121">
        <v>87</v>
      </c>
    </row>
    <row r="70" spans="1:7">
      <c r="A70" s="327"/>
      <c r="B70" s="327"/>
      <c r="C70" s="327"/>
      <c r="D70" s="327"/>
      <c r="E70" s="327"/>
      <c r="F70" s="120" t="s">
        <v>33</v>
      </c>
      <c r="G70" s="121">
        <v>87</v>
      </c>
    </row>
    <row r="71" spans="1:7">
      <c r="A71" s="327"/>
      <c r="B71" s="327"/>
      <c r="C71" s="327"/>
      <c r="D71" s="327"/>
      <c r="E71" s="327"/>
      <c r="F71" s="120" t="s">
        <v>26</v>
      </c>
      <c r="G71" s="121" t="s">
        <v>61</v>
      </c>
    </row>
    <row r="72" spans="1:7">
      <c r="A72" s="327"/>
      <c r="B72" s="327"/>
      <c r="C72" s="327"/>
      <c r="D72" s="327"/>
      <c r="E72" s="327"/>
      <c r="F72" s="120" t="s">
        <v>34</v>
      </c>
      <c r="G72" s="121" t="s">
        <v>61</v>
      </c>
    </row>
    <row r="73" spans="1:7">
      <c r="A73" s="327"/>
      <c r="B73" s="327"/>
      <c r="C73" s="327"/>
      <c r="D73" s="327"/>
      <c r="E73" s="327"/>
      <c r="F73" s="120" t="s">
        <v>27</v>
      </c>
      <c r="G73" s="121" t="s">
        <v>61</v>
      </c>
    </row>
    <row r="74" spans="1:7" s="64" customFormat="1" ht="115.5">
      <c r="A74" s="65" t="s">
        <v>652</v>
      </c>
      <c r="B74" s="63" t="s">
        <v>658</v>
      </c>
      <c r="C74" s="25" t="s">
        <v>655</v>
      </c>
      <c r="D74" s="178" t="s">
        <v>56</v>
      </c>
      <c r="E74" s="124" t="s">
        <v>64</v>
      </c>
      <c r="F74" s="62" t="s">
        <v>36</v>
      </c>
      <c r="G74" s="121" t="s">
        <v>61</v>
      </c>
    </row>
    <row r="75" spans="1:7">
      <c r="A75" s="327" t="s">
        <v>21</v>
      </c>
      <c r="B75" s="327" t="s">
        <v>22</v>
      </c>
      <c r="C75" s="327" t="s">
        <v>550</v>
      </c>
      <c r="D75" s="327" t="s">
        <v>23</v>
      </c>
      <c r="E75" s="327" t="s">
        <v>24</v>
      </c>
      <c r="F75" s="120" t="s">
        <v>25</v>
      </c>
      <c r="G75" s="121">
        <v>87</v>
      </c>
    </row>
    <row r="76" spans="1:7">
      <c r="A76" s="327"/>
      <c r="B76" s="327"/>
      <c r="C76" s="327"/>
      <c r="D76" s="327"/>
      <c r="E76" s="327"/>
      <c r="F76" s="120" t="s">
        <v>33</v>
      </c>
      <c r="G76" s="121">
        <v>87</v>
      </c>
    </row>
    <row r="77" spans="1:7">
      <c r="A77" s="327"/>
      <c r="B77" s="327"/>
      <c r="C77" s="327"/>
      <c r="D77" s="327"/>
      <c r="E77" s="327"/>
      <c r="F77" s="120" t="s">
        <v>26</v>
      </c>
      <c r="G77" s="121">
        <v>87</v>
      </c>
    </row>
    <row r="78" spans="1:7">
      <c r="A78" s="327"/>
      <c r="B78" s="327"/>
      <c r="C78" s="327"/>
      <c r="D78" s="327"/>
      <c r="E78" s="327"/>
      <c r="F78" s="120" t="s">
        <v>34</v>
      </c>
      <c r="G78" s="121">
        <v>87</v>
      </c>
    </row>
    <row r="79" spans="1:7">
      <c r="A79" s="327"/>
      <c r="B79" s="327"/>
      <c r="C79" s="327"/>
      <c r="D79" s="327"/>
      <c r="E79" s="327"/>
      <c r="F79" s="120" t="s">
        <v>27</v>
      </c>
      <c r="G79" s="121" t="s">
        <v>1197</v>
      </c>
    </row>
    <row r="80" spans="1:7" s="64" customFormat="1" ht="115.5">
      <c r="A80" s="63" t="s">
        <v>653</v>
      </c>
      <c r="B80" s="63" t="s">
        <v>659</v>
      </c>
      <c r="C80" s="25" t="s">
        <v>1300</v>
      </c>
      <c r="D80" s="178" t="s">
        <v>56</v>
      </c>
      <c r="E80" s="124" t="s">
        <v>57</v>
      </c>
      <c r="F80" s="62" t="s">
        <v>36</v>
      </c>
      <c r="G80" s="121" t="s">
        <v>1197</v>
      </c>
    </row>
    <row r="81" spans="1:7">
      <c r="A81" s="327" t="s">
        <v>21</v>
      </c>
      <c r="B81" s="327" t="s">
        <v>22</v>
      </c>
      <c r="C81" s="327" t="s">
        <v>29</v>
      </c>
      <c r="D81" s="327" t="s">
        <v>23</v>
      </c>
      <c r="E81" s="327" t="s">
        <v>24</v>
      </c>
      <c r="F81" s="120" t="s">
        <v>25</v>
      </c>
      <c r="G81" s="121">
        <v>87</v>
      </c>
    </row>
    <row r="82" spans="1:7">
      <c r="A82" s="327"/>
      <c r="B82" s="327"/>
      <c r="C82" s="327"/>
      <c r="D82" s="327"/>
      <c r="E82" s="327"/>
      <c r="F82" s="120" t="s">
        <v>33</v>
      </c>
      <c r="G82" s="121">
        <v>87</v>
      </c>
    </row>
    <row r="83" spans="1:7">
      <c r="A83" s="327"/>
      <c r="B83" s="327"/>
      <c r="C83" s="327"/>
      <c r="D83" s="327"/>
      <c r="E83" s="327"/>
      <c r="F83" s="120" t="s">
        <v>26</v>
      </c>
      <c r="G83" s="121">
        <v>87</v>
      </c>
    </row>
    <row r="84" spans="1:7">
      <c r="A84" s="327"/>
      <c r="B84" s="327"/>
      <c r="C84" s="327"/>
      <c r="D84" s="327"/>
      <c r="E84" s="327"/>
      <c r="F84" s="120" t="s">
        <v>34</v>
      </c>
      <c r="G84" s="121">
        <v>87</v>
      </c>
    </row>
    <row r="85" spans="1:7">
      <c r="A85" s="327"/>
      <c r="B85" s="327"/>
      <c r="C85" s="327"/>
      <c r="D85" s="327"/>
      <c r="E85" s="327"/>
      <c r="F85" s="120" t="s">
        <v>27</v>
      </c>
      <c r="G85" s="121" t="s">
        <v>1197</v>
      </c>
    </row>
    <row r="86" spans="1:7" s="64" customFormat="1" ht="82.5">
      <c r="A86" s="66" t="s">
        <v>698</v>
      </c>
      <c r="B86" s="66" t="s">
        <v>661</v>
      </c>
      <c r="C86" s="66" t="s">
        <v>662</v>
      </c>
      <c r="D86" s="67" t="s">
        <v>56</v>
      </c>
      <c r="E86" s="124" t="s">
        <v>57</v>
      </c>
      <c r="F86" s="62" t="s">
        <v>36</v>
      </c>
      <c r="G86" s="121" t="s">
        <v>1197</v>
      </c>
    </row>
    <row r="87" spans="1:7">
      <c r="A87" s="327" t="s">
        <v>21</v>
      </c>
      <c r="B87" s="327" t="s">
        <v>22</v>
      </c>
      <c r="C87" s="327" t="s">
        <v>29</v>
      </c>
      <c r="D87" s="327" t="s">
        <v>23</v>
      </c>
      <c r="E87" s="327" t="s">
        <v>24</v>
      </c>
      <c r="F87" s="120" t="s">
        <v>25</v>
      </c>
      <c r="G87" s="121">
        <v>87</v>
      </c>
    </row>
    <row r="88" spans="1:7">
      <c r="A88" s="327"/>
      <c r="B88" s="327"/>
      <c r="C88" s="327"/>
      <c r="D88" s="327"/>
      <c r="E88" s="327"/>
      <c r="F88" s="120" t="s">
        <v>33</v>
      </c>
      <c r="G88" s="121">
        <v>87</v>
      </c>
    </row>
    <row r="89" spans="1:7">
      <c r="A89" s="327"/>
      <c r="B89" s="327"/>
      <c r="C89" s="327"/>
      <c r="D89" s="327"/>
      <c r="E89" s="327"/>
      <c r="F89" s="120" t="s">
        <v>26</v>
      </c>
      <c r="G89" s="121">
        <v>87</v>
      </c>
    </row>
    <row r="90" spans="1:7">
      <c r="A90" s="327"/>
      <c r="B90" s="327"/>
      <c r="C90" s="327"/>
      <c r="D90" s="327"/>
      <c r="E90" s="327"/>
      <c r="F90" s="120" t="s">
        <v>34</v>
      </c>
      <c r="G90" s="121">
        <v>87</v>
      </c>
    </row>
    <row r="91" spans="1:7">
      <c r="A91" s="327"/>
      <c r="B91" s="327"/>
      <c r="C91" s="327"/>
      <c r="D91" s="327"/>
      <c r="E91" s="327"/>
      <c r="F91" s="120" t="s">
        <v>27</v>
      </c>
      <c r="G91" s="121" t="s">
        <v>1197</v>
      </c>
    </row>
    <row r="92" spans="1:7" s="64" customFormat="1" ht="51">
      <c r="A92" s="138" t="s">
        <v>663</v>
      </c>
      <c r="B92" s="141" t="s">
        <v>664</v>
      </c>
      <c r="C92" s="138" t="s">
        <v>665</v>
      </c>
      <c r="D92" s="67" t="s">
        <v>56</v>
      </c>
      <c r="E92" s="124" t="s">
        <v>57</v>
      </c>
      <c r="F92" s="62" t="s">
        <v>36</v>
      </c>
      <c r="G92" s="121" t="s">
        <v>1197</v>
      </c>
    </row>
    <row r="93" spans="1:7">
      <c r="A93" s="327" t="s">
        <v>21</v>
      </c>
      <c r="B93" s="327" t="s">
        <v>22</v>
      </c>
      <c r="C93" s="327" t="s">
        <v>29</v>
      </c>
      <c r="D93" s="327" t="s">
        <v>23</v>
      </c>
      <c r="E93" s="327" t="s">
        <v>24</v>
      </c>
      <c r="F93" s="120" t="s">
        <v>25</v>
      </c>
      <c r="G93" s="121">
        <v>100</v>
      </c>
    </row>
    <row r="94" spans="1:7">
      <c r="A94" s="327"/>
      <c r="B94" s="327"/>
      <c r="C94" s="327"/>
      <c r="D94" s="327"/>
      <c r="E94" s="327"/>
      <c r="F94" s="120" t="s">
        <v>33</v>
      </c>
      <c r="G94" s="121">
        <v>100</v>
      </c>
    </row>
    <row r="95" spans="1:7">
      <c r="A95" s="327"/>
      <c r="B95" s="327"/>
      <c r="C95" s="327"/>
      <c r="D95" s="327"/>
      <c r="E95" s="327"/>
      <c r="F95" s="120" t="s">
        <v>26</v>
      </c>
      <c r="G95" s="121">
        <v>100</v>
      </c>
    </row>
    <row r="96" spans="1:7">
      <c r="A96" s="327"/>
      <c r="B96" s="327"/>
      <c r="C96" s="327"/>
      <c r="D96" s="327"/>
      <c r="E96" s="327"/>
      <c r="F96" s="120" t="s">
        <v>34</v>
      </c>
      <c r="G96" s="121">
        <v>100</v>
      </c>
    </row>
    <row r="97" spans="1:7">
      <c r="A97" s="327"/>
      <c r="B97" s="327"/>
      <c r="C97" s="327"/>
      <c r="D97" s="327"/>
      <c r="E97" s="327"/>
      <c r="F97" s="120" t="s">
        <v>27</v>
      </c>
      <c r="G97" s="121">
        <v>100</v>
      </c>
    </row>
    <row r="98" spans="1:7" s="70" customFormat="1" ht="76.5">
      <c r="A98" s="140" t="s">
        <v>699</v>
      </c>
      <c r="B98" s="141" t="s">
        <v>707</v>
      </c>
      <c r="C98" s="141" t="s">
        <v>700</v>
      </c>
      <c r="D98" s="178" t="s">
        <v>56</v>
      </c>
      <c r="E98" s="124" t="s">
        <v>57</v>
      </c>
      <c r="F98" s="69" t="s">
        <v>36</v>
      </c>
      <c r="G98" s="121">
        <v>100</v>
      </c>
    </row>
    <row r="99" spans="1:7">
      <c r="A99" s="327" t="s">
        <v>21</v>
      </c>
      <c r="B99" s="327" t="s">
        <v>22</v>
      </c>
      <c r="C99" s="327" t="s">
        <v>29</v>
      </c>
      <c r="D99" s="327" t="s">
        <v>23</v>
      </c>
      <c r="E99" s="327" t="s">
        <v>24</v>
      </c>
      <c r="F99" s="120" t="s">
        <v>25</v>
      </c>
      <c r="G99" s="121">
        <v>87</v>
      </c>
    </row>
    <row r="100" spans="1:7">
      <c r="A100" s="327"/>
      <c r="B100" s="327"/>
      <c r="C100" s="327"/>
      <c r="D100" s="327"/>
      <c r="E100" s="327"/>
      <c r="F100" s="120" t="s">
        <v>33</v>
      </c>
      <c r="G100" s="121">
        <v>87</v>
      </c>
    </row>
    <row r="101" spans="1:7">
      <c r="A101" s="327"/>
      <c r="B101" s="327"/>
      <c r="C101" s="327"/>
      <c r="D101" s="327"/>
      <c r="E101" s="327"/>
      <c r="F101" s="120" t="s">
        <v>26</v>
      </c>
      <c r="G101" s="121">
        <v>87</v>
      </c>
    </row>
    <row r="102" spans="1:7">
      <c r="A102" s="327"/>
      <c r="B102" s="327"/>
      <c r="C102" s="327"/>
      <c r="D102" s="327"/>
      <c r="E102" s="327"/>
      <c r="F102" s="120" t="s">
        <v>34</v>
      </c>
      <c r="G102" s="121">
        <v>87</v>
      </c>
    </row>
    <row r="103" spans="1:7">
      <c r="A103" s="327"/>
      <c r="B103" s="327"/>
      <c r="C103" s="327"/>
      <c r="D103" s="327"/>
      <c r="E103" s="327"/>
      <c r="F103" s="120" t="s">
        <v>27</v>
      </c>
      <c r="G103" s="121">
        <v>100</v>
      </c>
    </row>
    <row r="104" spans="1:7" s="64" customFormat="1" ht="49.5">
      <c r="A104" s="68" t="s">
        <v>666</v>
      </c>
      <c r="B104" s="63" t="s">
        <v>667</v>
      </c>
      <c r="C104" s="24" t="s">
        <v>668</v>
      </c>
      <c r="D104" s="178" t="s">
        <v>56</v>
      </c>
      <c r="E104" s="124" t="s">
        <v>57</v>
      </c>
      <c r="F104" s="62" t="s">
        <v>36</v>
      </c>
      <c r="G104" s="121">
        <v>114.94252873563218</v>
      </c>
    </row>
    <row r="105" spans="1:7">
      <c r="A105" s="327" t="s">
        <v>21</v>
      </c>
      <c r="B105" s="327" t="s">
        <v>22</v>
      </c>
      <c r="C105" s="327" t="s">
        <v>29</v>
      </c>
      <c r="D105" s="327" t="s">
        <v>23</v>
      </c>
      <c r="E105" s="327" t="s">
        <v>24</v>
      </c>
      <c r="F105" s="120" t="s">
        <v>25</v>
      </c>
      <c r="G105" s="121">
        <v>87</v>
      </c>
    </row>
    <row r="106" spans="1:7">
      <c r="A106" s="327"/>
      <c r="B106" s="327"/>
      <c r="C106" s="327"/>
      <c r="D106" s="327"/>
      <c r="E106" s="327"/>
      <c r="F106" s="120" t="s">
        <v>33</v>
      </c>
      <c r="G106" s="121">
        <v>87</v>
      </c>
    </row>
    <row r="107" spans="1:7">
      <c r="A107" s="327"/>
      <c r="B107" s="327"/>
      <c r="C107" s="327"/>
      <c r="D107" s="327"/>
      <c r="E107" s="327"/>
      <c r="F107" s="120" t="s">
        <v>26</v>
      </c>
      <c r="G107" s="121" t="s">
        <v>61</v>
      </c>
    </row>
    <row r="108" spans="1:7">
      <c r="A108" s="327"/>
      <c r="B108" s="327"/>
      <c r="C108" s="327"/>
      <c r="D108" s="327"/>
      <c r="E108" s="327"/>
      <c r="F108" s="120" t="s">
        <v>34</v>
      </c>
      <c r="G108" s="121" t="s">
        <v>61</v>
      </c>
    </row>
    <row r="109" spans="1:7">
      <c r="A109" s="327"/>
      <c r="B109" s="327"/>
      <c r="C109" s="327"/>
      <c r="D109" s="327"/>
      <c r="E109" s="327"/>
      <c r="F109" s="120" t="s">
        <v>27</v>
      </c>
      <c r="G109" s="121" t="s">
        <v>61</v>
      </c>
    </row>
    <row r="110" spans="1:7" s="64" customFormat="1" ht="115.5">
      <c r="A110" s="68" t="s">
        <v>701</v>
      </c>
      <c r="B110" s="63" t="s">
        <v>670</v>
      </c>
      <c r="C110" s="24" t="s">
        <v>671</v>
      </c>
      <c r="D110" s="178" t="s">
        <v>56</v>
      </c>
      <c r="E110" s="124" t="s">
        <v>64</v>
      </c>
      <c r="F110" s="62" t="s">
        <v>36</v>
      </c>
      <c r="G110" s="121" t="s">
        <v>61</v>
      </c>
    </row>
    <row r="111" spans="1:7">
      <c r="A111" s="327" t="s">
        <v>21</v>
      </c>
      <c r="B111" s="327" t="s">
        <v>22</v>
      </c>
      <c r="C111" s="327" t="s">
        <v>29</v>
      </c>
      <c r="D111" s="327" t="s">
        <v>23</v>
      </c>
      <c r="E111" s="327" t="s">
        <v>24</v>
      </c>
      <c r="F111" s="120" t="s">
        <v>25</v>
      </c>
      <c r="G111" s="121">
        <v>87</v>
      </c>
    </row>
    <row r="112" spans="1:7">
      <c r="A112" s="327"/>
      <c r="B112" s="327"/>
      <c r="C112" s="327"/>
      <c r="D112" s="327"/>
      <c r="E112" s="327"/>
      <c r="F112" s="120" t="s">
        <v>33</v>
      </c>
      <c r="G112" s="121">
        <v>87</v>
      </c>
    </row>
    <row r="113" spans="1:7">
      <c r="A113" s="327"/>
      <c r="B113" s="327"/>
      <c r="C113" s="327"/>
      <c r="D113" s="327"/>
      <c r="E113" s="327"/>
      <c r="F113" s="120" t="s">
        <v>26</v>
      </c>
      <c r="G113" s="121" t="s">
        <v>61</v>
      </c>
    </row>
    <row r="114" spans="1:7">
      <c r="A114" s="327"/>
      <c r="B114" s="327"/>
      <c r="C114" s="327"/>
      <c r="D114" s="327"/>
      <c r="E114" s="327"/>
      <c r="F114" s="120" t="s">
        <v>34</v>
      </c>
      <c r="G114" s="121" t="s">
        <v>61</v>
      </c>
    </row>
    <row r="115" spans="1:7">
      <c r="A115" s="327"/>
      <c r="B115" s="327"/>
      <c r="C115" s="327"/>
      <c r="D115" s="327"/>
      <c r="E115" s="327"/>
      <c r="F115" s="120" t="s">
        <v>27</v>
      </c>
      <c r="G115" s="121" t="s">
        <v>61</v>
      </c>
    </row>
    <row r="116" spans="1:7" s="70" customFormat="1" ht="132">
      <c r="A116" s="68" t="s">
        <v>702</v>
      </c>
      <c r="B116" s="63" t="s">
        <v>673</v>
      </c>
      <c r="C116" s="24" t="s">
        <v>674</v>
      </c>
      <c r="D116" s="178" t="s">
        <v>56</v>
      </c>
      <c r="E116" s="124" t="s">
        <v>64</v>
      </c>
      <c r="F116" s="69" t="s">
        <v>36</v>
      </c>
      <c r="G116" s="121" t="s">
        <v>61</v>
      </c>
    </row>
    <row r="117" spans="1:7">
      <c r="A117" s="327" t="s">
        <v>21</v>
      </c>
      <c r="B117" s="327" t="s">
        <v>22</v>
      </c>
      <c r="C117" s="327" t="s">
        <v>29</v>
      </c>
      <c r="D117" s="327" t="s">
        <v>23</v>
      </c>
      <c r="E117" s="327" t="s">
        <v>24</v>
      </c>
      <c r="F117" s="120" t="s">
        <v>25</v>
      </c>
      <c r="G117" s="121">
        <v>100</v>
      </c>
    </row>
    <row r="118" spans="1:7">
      <c r="A118" s="327"/>
      <c r="B118" s="327"/>
      <c r="C118" s="327"/>
      <c r="D118" s="327"/>
      <c r="E118" s="327"/>
      <c r="F118" s="120" t="s">
        <v>33</v>
      </c>
      <c r="G118" s="121">
        <v>100</v>
      </c>
    </row>
    <row r="119" spans="1:7">
      <c r="A119" s="327"/>
      <c r="B119" s="327"/>
      <c r="C119" s="327"/>
      <c r="D119" s="327"/>
      <c r="E119" s="327"/>
      <c r="F119" s="120" t="s">
        <v>26</v>
      </c>
      <c r="G119" s="121">
        <v>100</v>
      </c>
    </row>
    <row r="120" spans="1:7">
      <c r="A120" s="327"/>
      <c r="B120" s="327"/>
      <c r="C120" s="327"/>
      <c r="D120" s="327"/>
      <c r="E120" s="327"/>
      <c r="F120" s="120" t="s">
        <v>34</v>
      </c>
      <c r="G120" s="121">
        <v>100</v>
      </c>
    </row>
    <row r="121" spans="1:7">
      <c r="A121" s="327"/>
      <c r="B121" s="327"/>
      <c r="C121" s="327"/>
      <c r="D121" s="327"/>
      <c r="E121" s="327"/>
      <c r="F121" s="120" t="s">
        <v>27</v>
      </c>
      <c r="G121" s="121">
        <v>100</v>
      </c>
    </row>
    <row r="122" spans="1:7" s="70" customFormat="1" ht="82.5">
      <c r="A122" s="68" t="s">
        <v>675</v>
      </c>
      <c r="B122" s="63" t="s">
        <v>676</v>
      </c>
      <c r="C122" s="24" t="s">
        <v>677</v>
      </c>
      <c r="D122" s="178" t="s">
        <v>56</v>
      </c>
      <c r="E122" s="124" t="s">
        <v>57</v>
      </c>
      <c r="F122" s="69" t="s">
        <v>36</v>
      </c>
      <c r="G122" s="121">
        <v>100</v>
      </c>
    </row>
    <row r="123" spans="1:7">
      <c r="A123" s="327" t="s">
        <v>21</v>
      </c>
      <c r="B123" s="327" t="s">
        <v>22</v>
      </c>
      <c r="C123" s="327" t="s">
        <v>29</v>
      </c>
      <c r="D123" s="327" t="s">
        <v>23</v>
      </c>
      <c r="E123" s="327" t="s">
        <v>24</v>
      </c>
      <c r="F123" s="120" t="s">
        <v>25</v>
      </c>
      <c r="G123" s="121">
        <v>87</v>
      </c>
    </row>
    <row r="124" spans="1:7">
      <c r="A124" s="327"/>
      <c r="B124" s="327"/>
      <c r="C124" s="327"/>
      <c r="D124" s="327"/>
      <c r="E124" s="327"/>
      <c r="F124" s="120" t="s">
        <v>33</v>
      </c>
      <c r="G124" s="121">
        <v>87</v>
      </c>
    </row>
    <row r="125" spans="1:7">
      <c r="A125" s="327"/>
      <c r="B125" s="327"/>
      <c r="C125" s="327"/>
      <c r="D125" s="327"/>
      <c r="E125" s="327"/>
      <c r="F125" s="120" t="s">
        <v>26</v>
      </c>
      <c r="G125" s="121" t="s">
        <v>61</v>
      </c>
    </row>
    <row r="126" spans="1:7">
      <c r="A126" s="327"/>
      <c r="B126" s="327"/>
      <c r="C126" s="327"/>
      <c r="D126" s="327"/>
      <c r="E126" s="327"/>
      <c r="F126" s="120" t="s">
        <v>34</v>
      </c>
      <c r="G126" s="121" t="s">
        <v>61</v>
      </c>
    </row>
    <row r="127" spans="1:7">
      <c r="A127" s="327"/>
      <c r="B127" s="327"/>
      <c r="C127" s="327"/>
      <c r="D127" s="327"/>
      <c r="E127" s="327"/>
      <c r="F127" s="120" t="s">
        <v>27</v>
      </c>
      <c r="G127" s="121" t="s">
        <v>61</v>
      </c>
    </row>
    <row r="128" spans="1:7" s="70" customFormat="1" ht="82.5">
      <c r="A128" s="68" t="s">
        <v>703</v>
      </c>
      <c r="B128" s="86" t="s">
        <v>706</v>
      </c>
      <c r="C128" s="25" t="s">
        <v>679</v>
      </c>
      <c r="D128" s="178" t="s">
        <v>56</v>
      </c>
      <c r="E128" s="124" t="s">
        <v>60</v>
      </c>
      <c r="F128" s="69" t="s">
        <v>36</v>
      </c>
      <c r="G128" s="121" t="s">
        <v>61</v>
      </c>
    </row>
    <row r="129" spans="1:7">
      <c r="A129" s="327" t="s">
        <v>21</v>
      </c>
      <c r="B129" s="327" t="s">
        <v>22</v>
      </c>
      <c r="C129" s="327" t="s">
        <v>29</v>
      </c>
      <c r="D129" s="327" t="s">
        <v>23</v>
      </c>
      <c r="E129" s="327" t="s">
        <v>24</v>
      </c>
      <c r="F129" s="120" t="s">
        <v>25</v>
      </c>
      <c r="G129" s="121">
        <v>100</v>
      </c>
    </row>
    <row r="130" spans="1:7">
      <c r="A130" s="327"/>
      <c r="B130" s="327"/>
      <c r="C130" s="327"/>
      <c r="D130" s="327"/>
      <c r="E130" s="327"/>
      <c r="F130" s="120" t="s">
        <v>33</v>
      </c>
      <c r="G130" s="121">
        <v>100</v>
      </c>
    </row>
    <row r="131" spans="1:7">
      <c r="A131" s="327"/>
      <c r="B131" s="327"/>
      <c r="C131" s="327"/>
      <c r="D131" s="327"/>
      <c r="E131" s="327"/>
      <c r="F131" s="120" t="s">
        <v>26</v>
      </c>
      <c r="G131" s="121">
        <v>0</v>
      </c>
    </row>
    <row r="132" spans="1:7">
      <c r="A132" s="327"/>
      <c r="B132" s="327"/>
      <c r="C132" s="327"/>
      <c r="D132" s="327"/>
      <c r="E132" s="327"/>
      <c r="F132" s="120" t="s">
        <v>34</v>
      </c>
      <c r="G132" s="121">
        <v>0</v>
      </c>
    </row>
    <row r="133" spans="1:7">
      <c r="A133" s="327"/>
      <c r="B133" s="327"/>
      <c r="C133" s="327"/>
      <c r="D133" s="327"/>
      <c r="E133" s="327"/>
      <c r="F133" s="120" t="s">
        <v>27</v>
      </c>
      <c r="G133" s="121">
        <v>0</v>
      </c>
    </row>
    <row r="134" spans="1:7" s="70" customFormat="1" ht="49.5">
      <c r="A134" s="68" t="s">
        <v>1203</v>
      </c>
      <c r="B134" s="63" t="s">
        <v>704</v>
      </c>
      <c r="C134" s="25" t="s">
        <v>299</v>
      </c>
      <c r="D134" s="178" t="s">
        <v>56</v>
      </c>
      <c r="E134" s="124" t="s">
        <v>57</v>
      </c>
      <c r="F134" s="69" t="s">
        <v>36</v>
      </c>
      <c r="G134" s="121">
        <v>0</v>
      </c>
    </row>
    <row r="135" spans="1:7">
      <c r="A135" s="327" t="s">
        <v>21</v>
      </c>
      <c r="B135" s="327" t="s">
        <v>22</v>
      </c>
      <c r="C135" s="327" t="s">
        <v>29</v>
      </c>
      <c r="D135" s="327" t="s">
        <v>23</v>
      </c>
      <c r="E135" s="327" t="s">
        <v>24</v>
      </c>
      <c r="F135" s="120" t="s">
        <v>25</v>
      </c>
      <c r="G135" s="121">
        <v>100</v>
      </c>
    </row>
    <row r="136" spans="1:7">
      <c r="A136" s="327"/>
      <c r="B136" s="327"/>
      <c r="C136" s="327"/>
      <c r="D136" s="327"/>
      <c r="E136" s="327"/>
      <c r="F136" s="120" t="s">
        <v>33</v>
      </c>
      <c r="G136" s="121">
        <v>100</v>
      </c>
    </row>
    <row r="137" spans="1:7">
      <c r="A137" s="327"/>
      <c r="B137" s="327"/>
      <c r="C137" s="327"/>
      <c r="D137" s="327"/>
      <c r="E137" s="327"/>
      <c r="F137" s="120" t="s">
        <v>26</v>
      </c>
      <c r="G137" s="121">
        <v>0</v>
      </c>
    </row>
    <row r="138" spans="1:7">
      <c r="A138" s="327"/>
      <c r="B138" s="327"/>
      <c r="C138" s="327"/>
      <c r="D138" s="327"/>
      <c r="E138" s="327"/>
      <c r="F138" s="120" t="s">
        <v>34</v>
      </c>
      <c r="G138" s="121">
        <v>0</v>
      </c>
    </row>
    <row r="139" spans="1:7">
      <c r="A139" s="327"/>
      <c r="B139" s="327"/>
      <c r="C139" s="327"/>
      <c r="D139" s="327"/>
      <c r="E139" s="327"/>
      <c r="F139" s="120" t="s">
        <v>27</v>
      </c>
      <c r="G139" s="121">
        <v>0</v>
      </c>
    </row>
    <row r="140" spans="1:7" s="70" customFormat="1" ht="49.5">
      <c r="A140" s="68" t="s">
        <v>705</v>
      </c>
      <c r="B140" s="63" t="s">
        <v>704</v>
      </c>
      <c r="C140" s="25" t="s">
        <v>1307</v>
      </c>
      <c r="D140" s="178" t="s">
        <v>56</v>
      </c>
      <c r="E140" s="124" t="s">
        <v>57</v>
      </c>
      <c r="F140" s="69" t="s">
        <v>36</v>
      </c>
      <c r="G140" s="121">
        <v>0</v>
      </c>
    </row>
    <row r="141" spans="1:7" s="2" customFormat="1">
      <c r="A141" s="271" t="s">
        <v>28</v>
      </c>
      <c r="B141" s="272"/>
      <c r="C141" s="272"/>
      <c r="D141" s="272"/>
      <c r="E141" s="272"/>
      <c r="F141" s="272"/>
      <c r="G141" s="273"/>
    </row>
    <row r="142" spans="1:7" s="2" customFormat="1">
      <c r="A142" s="236" t="str">
        <f>(A32)</f>
        <v xml:space="preserve">Indicador Compuesto del Cumplimiento de Obligaciones de Transparencia (ICCOT) </v>
      </c>
      <c r="B142" s="237"/>
      <c r="C142" s="237"/>
      <c r="D142" s="237"/>
      <c r="E142" s="237"/>
      <c r="F142" s="237"/>
      <c r="G142" s="238"/>
    </row>
    <row r="143" spans="1:7" s="2" customFormat="1">
      <c r="A143" s="56" t="s">
        <v>142</v>
      </c>
      <c r="B143" s="307"/>
      <c r="C143" s="308"/>
      <c r="D143" s="308"/>
      <c r="E143" s="308"/>
      <c r="F143" s="308"/>
      <c r="G143" s="309"/>
    </row>
    <row r="144" spans="1:7" s="2" customFormat="1">
      <c r="A144" s="56" t="s">
        <v>141</v>
      </c>
      <c r="B144" s="313"/>
      <c r="C144" s="314"/>
      <c r="D144" s="314"/>
      <c r="E144" s="314"/>
      <c r="F144" s="314"/>
      <c r="G144" s="315"/>
    </row>
    <row r="145" spans="1:7">
      <c r="A145" s="236" t="str">
        <f>(A40)</f>
        <v xml:space="preserve">Indicador Compuesto del Cumplimiento de Obligaciones de Transparencia (ICCOT), respecto de los sujetos obligados correspondientes. </v>
      </c>
      <c r="B145" s="237"/>
      <c r="C145" s="237"/>
      <c r="D145" s="237"/>
      <c r="E145" s="237"/>
      <c r="F145" s="237"/>
      <c r="G145" s="238"/>
    </row>
    <row r="146" spans="1:7" s="2" customFormat="1">
      <c r="A146" s="56" t="s">
        <v>142</v>
      </c>
      <c r="B146" s="307"/>
      <c r="C146" s="308"/>
      <c r="D146" s="308"/>
      <c r="E146" s="308"/>
      <c r="F146" s="308"/>
      <c r="G146" s="309"/>
    </row>
    <row r="147" spans="1:7" s="2" customFormat="1">
      <c r="A147" s="56" t="s">
        <v>141</v>
      </c>
      <c r="B147" s="313"/>
      <c r="C147" s="314"/>
      <c r="D147" s="314"/>
      <c r="E147" s="314"/>
      <c r="F147" s="314"/>
      <c r="G147" s="315"/>
    </row>
    <row r="148" spans="1:7" ht="33" customHeight="1">
      <c r="A148" s="236"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48" s="237"/>
      <c r="C148" s="237"/>
      <c r="D148" s="237"/>
      <c r="E148" s="237"/>
      <c r="F148" s="237"/>
      <c r="G148" s="238"/>
    </row>
    <row r="149" spans="1:7" s="2" customFormat="1">
      <c r="A149" s="56" t="s">
        <v>142</v>
      </c>
      <c r="B149" s="307"/>
      <c r="C149" s="308"/>
      <c r="D149" s="308"/>
      <c r="E149" s="308"/>
      <c r="F149" s="308"/>
      <c r="G149" s="309"/>
    </row>
    <row r="150" spans="1:7" s="2" customFormat="1">
      <c r="A150" s="56" t="s">
        <v>141</v>
      </c>
      <c r="B150" s="313"/>
      <c r="C150" s="314"/>
      <c r="D150" s="314"/>
      <c r="E150" s="314"/>
      <c r="F150" s="314"/>
      <c r="G150" s="315"/>
    </row>
    <row r="151" spans="1:7">
      <c r="A151" s="236" t="str">
        <f>(A54)</f>
        <v>Promedio de cumplimiento de los atributos de las respuestas a las solicitudes de acceso a la información proporcionadas por los sujetos obligados correspondientes.</v>
      </c>
      <c r="B151" s="237"/>
      <c r="C151" s="237"/>
      <c r="D151" s="237"/>
      <c r="E151" s="237"/>
      <c r="F151" s="237"/>
      <c r="G151" s="238"/>
    </row>
    <row r="152" spans="1:7" s="2" customFormat="1">
      <c r="A152" s="56" t="s">
        <v>142</v>
      </c>
      <c r="B152" s="307"/>
      <c r="C152" s="308"/>
      <c r="D152" s="308"/>
      <c r="E152" s="308"/>
      <c r="F152" s="308"/>
      <c r="G152" s="309"/>
    </row>
    <row r="153" spans="1:7" s="2" customFormat="1">
      <c r="A153" s="56" t="s">
        <v>141</v>
      </c>
      <c r="B153" s="313"/>
      <c r="C153" s="314"/>
      <c r="D153" s="314"/>
      <c r="E153" s="314"/>
      <c r="F153" s="314"/>
      <c r="G153" s="315"/>
    </row>
    <row r="154" spans="1:7">
      <c r="A154" s="236" t="str">
        <f>(A60)</f>
        <v>Cobertura de acompañamiento a  los sujetos obligados correspondientes.</v>
      </c>
      <c r="B154" s="237"/>
      <c r="C154" s="237"/>
      <c r="D154" s="237"/>
      <c r="E154" s="237"/>
      <c r="F154" s="237"/>
      <c r="G154" s="238"/>
    </row>
    <row r="155" spans="1:7" s="2" customFormat="1">
      <c r="A155" s="56" t="s">
        <v>142</v>
      </c>
      <c r="B155" s="307"/>
      <c r="C155" s="308"/>
      <c r="D155" s="308"/>
      <c r="E155" s="308"/>
      <c r="F155" s="308"/>
      <c r="G155" s="309"/>
    </row>
    <row r="156" spans="1:7" s="2" customFormat="1">
      <c r="A156" s="56" t="s">
        <v>141</v>
      </c>
      <c r="B156" s="313"/>
      <c r="C156" s="314"/>
      <c r="D156" s="314"/>
      <c r="E156" s="314"/>
      <c r="F156" s="314"/>
      <c r="G156" s="315"/>
    </row>
    <row r="157" spans="1:7">
      <c r="A157" s="236" t="str">
        <f>(A68)</f>
        <v>Porcentaje de Sujetos Obligados verificados sobre el cumplimiento de las obligaciones de transparencia comunes y específicas de la LGTAIP y la LFTAIP</v>
      </c>
      <c r="B157" s="237"/>
      <c r="C157" s="237"/>
      <c r="D157" s="237"/>
      <c r="E157" s="237"/>
      <c r="F157" s="237"/>
      <c r="G157" s="238"/>
    </row>
    <row r="158" spans="1:7" s="2" customFormat="1">
      <c r="A158" s="56" t="s">
        <v>142</v>
      </c>
      <c r="B158" s="307"/>
      <c r="C158" s="308"/>
      <c r="D158" s="308"/>
      <c r="E158" s="308"/>
      <c r="F158" s="308"/>
      <c r="G158" s="309"/>
    </row>
    <row r="159" spans="1:7" s="2" customFormat="1">
      <c r="A159" s="56" t="s">
        <v>141</v>
      </c>
      <c r="B159" s="313"/>
      <c r="C159" s="314"/>
      <c r="D159" s="314"/>
      <c r="E159" s="314"/>
      <c r="F159" s="314"/>
      <c r="G159" s="315"/>
    </row>
    <row r="160" spans="1:7">
      <c r="A160" s="236" t="str">
        <f>(A74)</f>
        <v>Porcentaje de acciones de verificación sobre los atributos de las respuestas a solicitudes de acceso a la información de los sujetos obligados correspondientes</v>
      </c>
      <c r="B160" s="237"/>
      <c r="C160" s="237"/>
      <c r="D160" s="237"/>
      <c r="E160" s="237"/>
      <c r="F160" s="237"/>
      <c r="G160" s="238"/>
    </row>
    <row r="161" spans="1:7" s="2" customFormat="1">
      <c r="A161" s="56" t="s">
        <v>142</v>
      </c>
      <c r="B161" s="307"/>
      <c r="C161" s="308"/>
      <c r="D161" s="308"/>
      <c r="E161" s="308"/>
      <c r="F161" s="308"/>
      <c r="G161" s="309"/>
    </row>
    <row r="162" spans="1:7" s="2" customFormat="1">
      <c r="A162" s="56" t="s">
        <v>141</v>
      </c>
      <c r="B162" s="313"/>
      <c r="C162" s="314"/>
      <c r="D162" s="314"/>
      <c r="E162" s="314"/>
      <c r="F162" s="314"/>
      <c r="G162" s="315"/>
    </row>
    <row r="163" spans="1:7">
      <c r="A163" s="236" t="str">
        <f>(A80)</f>
        <v>Porcentaje de Sujetos Obligados a los que se hizo requerimiento o recomendación para asegurar el cumplimiento de las obligaciones de transparencia de la LGTAIP y la LFTAIP</v>
      </c>
      <c r="B163" s="237"/>
      <c r="C163" s="237"/>
      <c r="D163" s="237"/>
      <c r="E163" s="237"/>
      <c r="F163" s="237"/>
      <c r="G163" s="238"/>
    </row>
    <row r="164" spans="1:7" s="2" customFormat="1" ht="50.1" customHeight="1">
      <c r="A164" s="56" t="s">
        <v>142</v>
      </c>
      <c r="B164" s="307" t="s">
        <v>1176</v>
      </c>
      <c r="C164" s="308"/>
      <c r="D164" s="308"/>
      <c r="E164" s="308"/>
      <c r="F164" s="308"/>
      <c r="G164" s="309"/>
    </row>
    <row r="165" spans="1:7" s="2" customFormat="1">
      <c r="A165" s="56" t="s">
        <v>141</v>
      </c>
      <c r="B165" s="313"/>
      <c r="C165" s="314"/>
      <c r="D165" s="314"/>
      <c r="E165" s="314"/>
      <c r="F165" s="314"/>
      <c r="G165" s="315"/>
    </row>
    <row r="166" spans="1:7">
      <c r="A166" s="236" t="str">
        <f>(A86)</f>
        <v xml:space="preserve">Porcentaje de denuncias sustanciadas por incumplimiento a obligaciones de transparencia. </v>
      </c>
      <c r="B166" s="237"/>
      <c r="C166" s="237"/>
      <c r="D166" s="237"/>
      <c r="E166" s="237"/>
      <c r="F166" s="237"/>
      <c r="G166" s="238"/>
    </row>
    <row r="167" spans="1:7" s="2" customFormat="1" ht="66.95" customHeight="1">
      <c r="A167" s="56" t="s">
        <v>142</v>
      </c>
      <c r="B167" s="307" t="s">
        <v>1198</v>
      </c>
      <c r="C167" s="308"/>
      <c r="D167" s="308"/>
      <c r="E167" s="308"/>
      <c r="F167" s="308"/>
      <c r="G167" s="309"/>
    </row>
    <row r="168" spans="1:7" s="2" customFormat="1">
      <c r="A168" s="56" t="s">
        <v>141</v>
      </c>
      <c r="B168" s="313"/>
      <c r="C168" s="314"/>
      <c r="D168" s="314"/>
      <c r="E168" s="314"/>
      <c r="F168" s="314"/>
      <c r="G168" s="315"/>
    </row>
    <row r="169" spans="1:7">
      <c r="A169" s="236" t="str">
        <f>(A92)</f>
        <v>Porcentaje de dictámenes para la modificación del padrón de sujetos obligados realizados</v>
      </c>
      <c r="B169" s="237"/>
      <c r="C169" s="237"/>
      <c r="D169" s="237"/>
      <c r="E169" s="237"/>
      <c r="F169" s="237"/>
      <c r="G169" s="238"/>
    </row>
    <row r="170" spans="1:7" s="2" customFormat="1" ht="66.95" customHeight="1">
      <c r="A170" s="56" t="s">
        <v>142</v>
      </c>
      <c r="B170" s="307" t="s">
        <v>1199</v>
      </c>
      <c r="C170" s="308"/>
      <c r="D170" s="308"/>
      <c r="E170" s="308"/>
      <c r="F170" s="308"/>
      <c r="G170" s="309"/>
    </row>
    <row r="171" spans="1:7" s="2" customFormat="1">
      <c r="A171" s="56" t="s">
        <v>141</v>
      </c>
      <c r="B171" s="313"/>
      <c r="C171" s="314"/>
      <c r="D171" s="314"/>
      <c r="E171" s="314"/>
      <c r="F171" s="314"/>
      <c r="G171" s="315"/>
    </row>
    <row r="172" spans="1:7" ht="33" customHeight="1">
      <c r="A172" s="236" t="str">
        <f>(A98)</f>
        <v>Porcentaje de elaboración de alertas legislativas relacionadas con temas de transparencia, acceso a la información, protección de datos personales y anticorrupción a nivel federal, que son discutidos en las sesiones de los Plenos del Poder Legislativo.</v>
      </c>
      <c r="B172" s="237"/>
      <c r="C172" s="237"/>
      <c r="D172" s="237"/>
      <c r="E172" s="237"/>
      <c r="F172" s="237"/>
      <c r="G172" s="238"/>
    </row>
    <row r="173" spans="1:7" s="2" customFormat="1" ht="84" customHeight="1">
      <c r="A173" s="56" t="s">
        <v>142</v>
      </c>
      <c r="B173" s="307" t="s">
        <v>1200</v>
      </c>
      <c r="C173" s="308"/>
      <c r="D173" s="308"/>
      <c r="E173" s="308"/>
      <c r="F173" s="308"/>
      <c r="G173" s="309"/>
    </row>
    <row r="174" spans="1:7" s="2" customFormat="1">
      <c r="A174" s="56" t="s">
        <v>141</v>
      </c>
      <c r="B174" s="313"/>
      <c r="C174" s="314"/>
      <c r="D174" s="314"/>
      <c r="E174" s="314"/>
      <c r="F174" s="314"/>
      <c r="G174" s="315"/>
    </row>
    <row r="175" spans="1:7">
      <c r="A175" s="236" t="str">
        <f>(A104)</f>
        <v>Porcentaje de atención a consultas técnicas y normativas</v>
      </c>
      <c r="B175" s="237"/>
      <c r="C175" s="237"/>
      <c r="D175" s="237"/>
      <c r="E175" s="237"/>
      <c r="F175" s="237"/>
      <c r="G175" s="238"/>
    </row>
    <row r="176" spans="1:7" s="2" customFormat="1" ht="152.1" customHeight="1">
      <c r="A176" s="56" t="s">
        <v>142</v>
      </c>
      <c r="B176" s="307" t="s">
        <v>1201</v>
      </c>
      <c r="C176" s="308"/>
      <c r="D176" s="308"/>
      <c r="E176" s="308"/>
      <c r="F176" s="308"/>
      <c r="G176" s="309"/>
    </row>
    <row r="177" spans="1:7" s="2" customFormat="1">
      <c r="A177" s="56" t="s">
        <v>141</v>
      </c>
      <c r="B177" s="313"/>
      <c r="C177" s="314"/>
      <c r="D177" s="314"/>
      <c r="E177" s="314"/>
      <c r="F177" s="314"/>
      <c r="G177" s="315"/>
    </row>
    <row r="178" spans="1:7">
      <c r="A178" s="236" t="str">
        <f>(A110)</f>
        <v>Porcentaje de actividades realizadas en materia de Políticas de Acceso, conforme al programa de trabajo respectivo.</v>
      </c>
      <c r="B178" s="237"/>
      <c r="C178" s="237"/>
      <c r="D178" s="237"/>
      <c r="E178" s="237"/>
      <c r="F178" s="237"/>
      <c r="G178" s="238"/>
    </row>
    <row r="179" spans="1:7" s="2" customFormat="1">
      <c r="A179" s="56" t="s">
        <v>142</v>
      </c>
      <c r="B179" s="307"/>
      <c r="C179" s="308"/>
      <c r="D179" s="308"/>
      <c r="E179" s="308"/>
      <c r="F179" s="308"/>
      <c r="G179" s="309"/>
    </row>
    <row r="180" spans="1:7" s="2" customFormat="1">
      <c r="A180" s="56" t="s">
        <v>141</v>
      </c>
      <c r="B180" s="313"/>
      <c r="C180" s="314"/>
      <c r="D180" s="314"/>
      <c r="E180" s="314"/>
      <c r="F180" s="314"/>
      <c r="G180" s="315"/>
    </row>
    <row r="181" spans="1:7">
      <c r="A181" s="236" t="str">
        <f>(A116)</f>
        <v>Porcentaje de actividades realizadas en materia del Programa de Gobierno Abierto y Transparencia Proactiva.</v>
      </c>
      <c r="B181" s="237"/>
      <c r="C181" s="237"/>
      <c r="D181" s="237"/>
      <c r="E181" s="237"/>
      <c r="F181" s="237"/>
      <c r="G181" s="238"/>
    </row>
    <row r="182" spans="1:7" s="2" customFormat="1">
      <c r="A182" s="56" t="s">
        <v>142</v>
      </c>
      <c r="B182" s="307"/>
      <c r="C182" s="308"/>
      <c r="D182" s="308"/>
      <c r="E182" s="308"/>
      <c r="F182" s="308"/>
      <c r="G182" s="309"/>
    </row>
    <row r="183" spans="1:7" s="2" customFormat="1">
      <c r="A183" s="56" t="s">
        <v>141</v>
      </c>
      <c r="B183" s="313"/>
      <c r="C183" s="314"/>
      <c r="D183" s="314"/>
      <c r="E183" s="314"/>
      <c r="F183" s="314"/>
      <c r="G183" s="315"/>
    </row>
    <row r="184" spans="1:7">
      <c r="A184" s="236" t="str">
        <f>(A122)</f>
        <v>Porcentaje de actividades especificas para promover la cultura de transparencia realizadas con los sujetos obligados correspondientes</v>
      </c>
      <c r="B184" s="237"/>
      <c r="C184" s="237"/>
      <c r="D184" s="237"/>
      <c r="E184" s="237"/>
      <c r="F184" s="237"/>
      <c r="G184" s="238"/>
    </row>
    <row r="185" spans="1:7" s="2" customFormat="1" ht="315.75" customHeight="1">
      <c r="A185" s="56" t="s">
        <v>142</v>
      </c>
      <c r="B185" s="307" t="s">
        <v>1308</v>
      </c>
      <c r="C185" s="308"/>
      <c r="D185" s="308"/>
      <c r="E185" s="308"/>
      <c r="F185" s="308"/>
      <c r="G185" s="309"/>
    </row>
    <row r="186" spans="1:7" s="2" customFormat="1">
      <c r="A186" s="56" t="s">
        <v>141</v>
      </c>
      <c r="B186" s="313"/>
      <c r="C186" s="314"/>
      <c r="D186" s="314"/>
      <c r="E186" s="314"/>
      <c r="F186" s="314"/>
      <c r="G186" s="315"/>
    </row>
    <row r="187" spans="1:7">
      <c r="A187" s="236" t="str">
        <f>(A128)</f>
        <v>Porcentaje de asesorías especializadas impartidas.</v>
      </c>
      <c r="B187" s="237"/>
      <c r="C187" s="237"/>
      <c r="D187" s="237"/>
      <c r="E187" s="237"/>
      <c r="F187" s="237"/>
      <c r="G187" s="238"/>
    </row>
    <row r="188" spans="1:7" s="2" customFormat="1">
      <c r="A188" s="56" t="s">
        <v>142</v>
      </c>
      <c r="B188" s="307"/>
      <c r="C188" s="308"/>
      <c r="D188" s="308"/>
      <c r="E188" s="308"/>
      <c r="F188" s="308"/>
      <c r="G188" s="309"/>
    </row>
    <row r="189" spans="1:7" s="2" customFormat="1">
      <c r="A189" s="56" t="s">
        <v>141</v>
      </c>
      <c r="B189" s="313"/>
      <c r="C189" s="314"/>
      <c r="D189" s="314"/>
      <c r="E189" s="314"/>
      <c r="F189" s="314"/>
      <c r="G189" s="315"/>
    </row>
    <row r="190" spans="1:7">
      <c r="A190" s="236" t="str">
        <f>A134</f>
        <v>Porcentaje de presupuesto ejercido</v>
      </c>
      <c r="B190" s="237"/>
      <c r="C190" s="237"/>
      <c r="D190" s="237"/>
      <c r="E190" s="237"/>
      <c r="F190" s="237"/>
      <c r="G190" s="238"/>
    </row>
    <row r="191" spans="1:7" s="2" customFormat="1" ht="33" customHeight="1">
      <c r="A191" s="56" t="s">
        <v>142</v>
      </c>
      <c r="B191" s="307" t="s">
        <v>1202</v>
      </c>
      <c r="C191" s="308"/>
      <c r="D191" s="308"/>
      <c r="E191" s="308"/>
      <c r="F191" s="308"/>
      <c r="G191" s="309"/>
    </row>
    <row r="192" spans="1:7" s="2" customFormat="1">
      <c r="A192" s="56" t="s">
        <v>141</v>
      </c>
      <c r="B192" s="313"/>
      <c r="C192" s="314"/>
      <c r="D192" s="314"/>
      <c r="E192" s="314"/>
      <c r="F192" s="314"/>
      <c r="G192" s="315"/>
    </row>
    <row r="193" spans="1:7">
      <c r="A193" s="236" t="str">
        <f>A140</f>
        <v>Porcentaje de avance del Proyecto</v>
      </c>
      <c r="B193" s="237"/>
      <c r="C193" s="237"/>
      <c r="D193" s="237"/>
      <c r="E193" s="237"/>
      <c r="F193" s="237"/>
      <c r="G193" s="238"/>
    </row>
    <row r="194" spans="1:7" s="2" customFormat="1" ht="33" customHeight="1">
      <c r="A194" s="56" t="s">
        <v>142</v>
      </c>
      <c r="B194" s="307" t="s">
        <v>1204</v>
      </c>
      <c r="C194" s="308"/>
      <c r="D194" s="308"/>
      <c r="E194" s="308"/>
      <c r="F194" s="308"/>
      <c r="G194" s="309"/>
    </row>
    <row r="195" spans="1:7" s="2" customFormat="1">
      <c r="A195" s="56" t="s">
        <v>141</v>
      </c>
      <c r="B195" s="313"/>
      <c r="C195" s="314"/>
      <c r="D195" s="314"/>
      <c r="E195" s="314"/>
      <c r="F195" s="314"/>
      <c r="G195" s="315"/>
    </row>
    <row r="196" spans="1:7">
      <c r="A196" s="323"/>
      <c r="B196" s="323"/>
      <c r="C196" s="323"/>
      <c r="D196" s="323"/>
      <c r="E196" s="323"/>
      <c r="F196" s="323"/>
      <c r="G196" s="323"/>
    </row>
    <row r="197" spans="1:7">
      <c r="A197" s="271" t="s">
        <v>35</v>
      </c>
      <c r="B197" s="272"/>
      <c r="C197" s="272"/>
      <c r="D197" s="272"/>
      <c r="E197" s="272"/>
      <c r="F197" s="272"/>
      <c r="G197" s="273"/>
    </row>
    <row r="198" spans="1:7" s="2" customFormat="1">
      <c r="A198" s="236" t="str">
        <f>A32</f>
        <v xml:space="preserve">Indicador Compuesto del Cumplimiento de Obligaciones de Transparencia (ICCOT) </v>
      </c>
      <c r="B198" s="237"/>
      <c r="C198" s="237"/>
      <c r="D198" s="237"/>
      <c r="E198" s="237"/>
      <c r="F198" s="237"/>
      <c r="G198" s="238"/>
    </row>
    <row r="199" spans="1:7" s="2" customFormat="1">
      <c r="A199" s="5" t="s">
        <v>30</v>
      </c>
      <c r="B199" s="289"/>
      <c r="C199" s="289"/>
      <c r="D199" s="289"/>
      <c r="E199" s="289"/>
      <c r="F199" s="289"/>
      <c r="G199" s="289"/>
    </row>
    <row r="200" spans="1:7" s="2" customFormat="1">
      <c r="A200" s="5" t="s">
        <v>31</v>
      </c>
      <c r="B200" s="289"/>
      <c r="C200" s="289"/>
      <c r="D200" s="289"/>
      <c r="E200" s="289"/>
      <c r="F200" s="289"/>
      <c r="G200" s="289"/>
    </row>
    <row r="201" spans="1:7" s="2" customFormat="1">
      <c r="A201" s="5" t="s">
        <v>32</v>
      </c>
      <c r="B201" s="290"/>
      <c r="C201" s="290"/>
      <c r="D201" s="290"/>
      <c r="E201" s="290"/>
      <c r="F201" s="290"/>
      <c r="G201" s="290"/>
    </row>
    <row r="202" spans="1:7" s="2" customFormat="1">
      <c r="A202" s="236" t="str">
        <f>A40</f>
        <v xml:space="preserve">Indicador Compuesto del Cumplimiento de Obligaciones de Transparencia (ICCOT), respecto de los sujetos obligados correspondientes. </v>
      </c>
      <c r="B202" s="237"/>
      <c r="C202" s="237"/>
      <c r="D202" s="237"/>
      <c r="E202" s="237"/>
      <c r="F202" s="237"/>
      <c r="G202" s="238"/>
    </row>
    <row r="203" spans="1:7" s="2" customFormat="1">
      <c r="A203" s="5" t="s">
        <v>30</v>
      </c>
      <c r="B203" s="289"/>
      <c r="C203" s="289"/>
      <c r="D203" s="289"/>
      <c r="E203" s="289"/>
      <c r="F203" s="289"/>
      <c r="G203" s="289"/>
    </row>
    <row r="204" spans="1:7" s="2" customFormat="1">
      <c r="A204" s="5" t="s">
        <v>31</v>
      </c>
      <c r="B204" s="289"/>
      <c r="C204" s="289"/>
      <c r="D204" s="289"/>
      <c r="E204" s="289"/>
      <c r="F204" s="289"/>
      <c r="G204" s="289"/>
    </row>
    <row r="205" spans="1:7" s="2" customFormat="1">
      <c r="A205" s="5" t="s">
        <v>32</v>
      </c>
      <c r="B205" s="290"/>
      <c r="C205" s="290"/>
      <c r="D205" s="290"/>
      <c r="E205" s="290"/>
      <c r="F205" s="290"/>
      <c r="G205" s="290"/>
    </row>
    <row r="206" spans="1:7" s="2" customFormat="1" ht="33" customHeight="1">
      <c r="A206" s="236"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206" s="237"/>
      <c r="C206" s="237"/>
      <c r="D206" s="237"/>
      <c r="E206" s="237"/>
      <c r="F206" s="237"/>
      <c r="G206" s="238"/>
    </row>
    <row r="207" spans="1:7" s="2" customFormat="1">
      <c r="A207" s="5" t="s">
        <v>30</v>
      </c>
      <c r="B207" s="289"/>
      <c r="C207" s="289"/>
      <c r="D207" s="289"/>
      <c r="E207" s="289"/>
      <c r="F207" s="289"/>
      <c r="G207" s="289"/>
    </row>
    <row r="208" spans="1:7" s="2" customFormat="1">
      <c r="A208" s="5" t="s">
        <v>31</v>
      </c>
      <c r="B208" s="289"/>
      <c r="C208" s="289"/>
      <c r="D208" s="289"/>
      <c r="E208" s="289"/>
      <c r="F208" s="289"/>
      <c r="G208" s="289"/>
    </row>
    <row r="209" spans="1:7" s="2" customFormat="1">
      <c r="A209" s="5" t="s">
        <v>32</v>
      </c>
      <c r="B209" s="290"/>
      <c r="C209" s="290"/>
      <c r="D209" s="290"/>
      <c r="E209" s="290"/>
      <c r="F209" s="290"/>
      <c r="G209" s="290"/>
    </row>
    <row r="210" spans="1:7" s="2" customFormat="1">
      <c r="A210" s="236" t="str">
        <f>A54</f>
        <v>Promedio de cumplimiento de los atributos de las respuestas a las solicitudes de acceso a la información proporcionadas por los sujetos obligados correspondientes.</v>
      </c>
      <c r="B210" s="237"/>
      <c r="C210" s="237"/>
      <c r="D210" s="237"/>
      <c r="E210" s="237"/>
      <c r="F210" s="237"/>
      <c r="G210" s="238"/>
    </row>
    <row r="211" spans="1:7" s="2" customFormat="1">
      <c r="A211" s="5" t="s">
        <v>30</v>
      </c>
      <c r="B211" s="289"/>
      <c r="C211" s="289"/>
      <c r="D211" s="289"/>
      <c r="E211" s="289"/>
      <c r="F211" s="289"/>
      <c r="G211" s="289"/>
    </row>
    <row r="212" spans="1:7" s="2" customFormat="1">
      <c r="A212" s="5" t="s">
        <v>31</v>
      </c>
      <c r="B212" s="289"/>
      <c r="C212" s="289"/>
      <c r="D212" s="289"/>
      <c r="E212" s="289"/>
      <c r="F212" s="289"/>
      <c r="G212" s="289"/>
    </row>
    <row r="213" spans="1:7" s="2" customFormat="1">
      <c r="A213" s="5" t="s">
        <v>32</v>
      </c>
      <c r="B213" s="290"/>
      <c r="C213" s="290"/>
      <c r="D213" s="290"/>
      <c r="E213" s="290"/>
      <c r="F213" s="290"/>
      <c r="G213" s="290"/>
    </row>
    <row r="214" spans="1:7" s="2" customFormat="1">
      <c r="A214" s="236" t="str">
        <f>A60</f>
        <v>Cobertura de acompañamiento a  los sujetos obligados correspondientes.</v>
      </c>
      <c r="B214" s="237"/>
      <c r="C214" s="237"/>
      <c r="D214" s="237"/>
      <c r="E214" s="237"/>
      <c r="F214" s="237"/>
      <c r="G214" s="238"/>
    </row>
    <row r="215" spans="1:7" s="2" customFormat="1">
      <c r="A215" s="5" t="s">
        <v>30</v>
      </c>
      <c r="B215" s="289"/>
      <c r="C215" s="289"/>
      <c r="D215" s="289"/>
      <c r="E215" s="289"/>
      <c r="F215" s="289"/>
      <c r="G215" s="289"/>
    </row>
    <row r="216" spans="1:7" s="2" customFormat="1">
      <c r="A216" s="5" t="s">
        <v>31</v>
      </c>
      <c r="B216" s="289"/>
      <c r="C216" s="289"/>
      <c r="D216" s="289"/>
      <c r="E216" s="289"/>
      <c r="F216" s="289"/>
      <c r="G216" s="289"/>
    </row>
    <row r="217" spans="1:7" s="2" customFormat="1">
      <c r="A217" s="5" t="s">
        <v>32</v>
      </c>
      <c r="B217" s="290"/>
      <c r="C217" s="290"/>
      <c r="D217" s="290"/>
      <c r="E217" s="290"/>
      <c r="F217" s="290"/>
      <c r="G217" s="290"/>
    </row>
    <row r="218" spans="1:7" s="2" customFormat="1">
      <c r="A218" s="236" t="str">
        <f>A68</f>
        <v>Porcentaje de Sujetos Obligados verificados sobre el cumplimiento de las obligaciones de transparencia comunes y específicas de la LGTAIP y la LFTAIP</v>
      </c>
      <c r="B218" s="237"/>
      <c r="C218" s="237"/>
      <c r="D218" s="237"/>
      <c r="E218" s="237"/>
      <c r="F218" s="237"/>
      <c r="G218" s="238"/>
    </row>
    <row r="219" spans="1:7" s="2" customFormat="1">
      <c r="A219" s="5" t="s">
        <v>30</v>
      </c>
      <c r="B219" s="289"/>
      <c r="C219" s="289"/>
      <c r="D219" s="289"/>
      <c r="E219" s="289"/>
      <c r="F219" s="289"/>
      <c r="G219" s="289"/>
    </row>
    <row r="220" spans="1:7" s="2" customFormat="1">
      <c r="A220" s="5" t="s">
        <v>31</v>
      </c>
      <c r="B220" s="289"/>
      <c r="C220" s="289"/>
      <c r="D220" s="289"/>
      <c r="E220" s="289"/>
      <c r="F220" s="289"/>
      <c r="G220" s="289"/>
    </row>
    <row r="221" spans="1:7" s="2" customFormat="1">
      <c r="A221" s="5" t="s">
        <v>32</v>
      </c>
      <c r="B221" s="290"/>
      <c r="C221" s="290"/>
      <c r="D221" s="290"/>
      <c r="E221" s="290"/>
      <c r="F221" s="290"/>
      <c r="G221" s="290"/>
    </row>
    <row r="222" spans="1:7" s="2" customFormat="1">
      <c r="A222" s="236" t="str">
        <f>A74</f>
        <v>Porcentaje de acciones de verificación sobre los atributos de las respuestas a solicitudes de acceso a la información de los sujetos obligados correspondientes</v>
      </c>
      <c r="B222" s="237"/>
      <c r="C222" s="237"/>
      <c r="D222" s="237"/>
      <c r="E222" s="237"/>
      <c r="F222" s="237"/>
      <c r="G222" s="238"/>
    </row>
    <row r="223" spans="1:7" s="2" customFormat="1">
      <c r="A223" s="5" t="s">
        <v>30</v>
      </c>
      <c r="B223" s="289"/>
      <c r="C223" s="289"/>
      <c r="D223" s="289"/>
      <c r="E223" s="289"/>
      <c r="F223" s="289"/>
      <c r="G223" s="289"/>
    </row>
    <row r="224" spans="1:7" s="2" customFormat="1">
      <c r="A224" s="5" t="s">
        <v>31</v>
      </c>
      <c r="B224" s="289"/>
      <c r="C224" s="289"/>
      <c r="D224" s="289"/>
      <c r="E224" s="289"/>
      <c r="F224" s="289"/>
      <c r="G224" s="289"/>
    </row>
    <row r="225" spans="1:7" s="2" customFormat="1">
      <c r="A225" s="5" t="s">
        <v>32</v>
      </c>
      <c r="B225" s="290"/>
      <c r="C225" s="290"/>
      <c r="D225" s="290"/>
      <c r="E225" s="290"/>
      <c r="F225" s="290"/>
      <c r="G225" s="290"/>
    </row>
    <row r="226" spans="1:7" s="2" customFormat="1">
      <c r="A226" s="236" t="str">
        <f>A80</f>
        <v>Porcentaje de Sujetos Obligados a los que se hizo requerimiento o recomendación para asegurar el cumplimiento de las obligaciones de transparencia de la LGTAIP y la LFTAIP</v>
      </c>
      <c r="B226" s="237"/>
      <c r="C226" s="237"/>
      <c r="D226" s="237"/>
      <c r="E226" s="237"/>
      <c r="F226" s="237"/>
      <c r="G226" s="238"/>
    </row>
    <row r="227" spans="1:7" s="2" customFormat="1">
      <c r="A227" s="5" t="s">
        <v>30</v>
      </c>
      <c r="B227" s="289"/>
      <c r="C227" s="289"/>
      <c r="D227" s="289"/>
      <c r="E227" s="289"/>
      <c r="F227" s="289"/>
      <c r="G227" s="289"/>
    </row>
    <row r="228" spans="1:7" s="2" customFormat="1">
      <c r="A228" s="5" t="s">
        <v>31</v>
      </c>
      <c r="B228" s="289"/>
      <c r="C228" s="289"/>
      <c r="D228" s="289"/>
      <c r="E228" s="289"/>
      <c r="F228" s="289"/>
      <c r="G228" s="289"/>
    </row>
    <row r="229" spans="1:7" s="2" customFormat="1">
      <c r="A229" s="5" t="s">
        <v>32</v>
      </c>
      <c r="B229" s="290"/>
      <c r="C229" s="290"/>
      <c r="D229" s="290"/>
      <c r="E229" s="290"/>
      <c r="F229" s="290"/>
      <c r="G229" s="290"/>
    </row>
    <row r="230" spans="1:7" s="2" customFormat="1">
      <c r="A230" s="236" t="str">
        <f>A86</f>
        <v xml:space="preserve">Porcentaje de denuncias sustanciadas por incumplimiento a obligaciones de transparencia. </v>
      </c>
      <c r="B230" s="237"/>
      <c r="C230" s="237"/>
      <c r="D230" s="237"/>
      <c r="E230" s="237"/>
      <c r="F230" s="237"/>
      <c r="G230" s="238"/>
    </row>
    <row r="231" spans="1:7" s="2" customFormat="1">
      <c r="A231" s="5" t="s">
        <v>30</v>
      </c>
      <c r="B231" s="289"/>
      <c r="C231" s="289"/>
      <c r="D231" s="289"/>
      <c r="E231" s="289"/>
      <c r="F231" s="289"/>
      <c r="G231" s="289"/>
    </row>
    <row r="232" spans="1:7" s="2" customFormat="1">
      <c r="A232" s="5" t="s">
        <v>31</v>
      </c>
      <c r="B232" s="289"/>
      <c r="C232" s="289"/>
      <c r="D232" s="289"/>
      <c r="E232" s="289"/>
      <c r="F232" s="289"/>
      <c r="G232" s="289"/>
    </row>
    <row r="233" spans="1:7" s="2" customFormat="1">
      <c r="A233" s="5" t="s">
        <v>32</v>
      </c>
      <c r="B233" s="290"/>
      <c r="C233" s="290"/>
      <c r="D233" s="290"/>
      <c r="E233" s="290"/>
      <c r="F233" s="290"/>
      <c r="G233" s="290"/>
    </row>
    <row r="234" spans="1:7" s="2" customFormat="1">
      <c r="A234" s="236" t="str">
        <f>A92</f>
        <v>Porcentaje de dictámenes para la modificación del padrón de sujetos obligados realizados</v>
      </c>
      <c r="B234" s="237"/>
      <c r="C234" s="237"/>
      <c r="D234" s="237"/>
      <c r="E234" s="237"/>
      <c r="F234" s="237"/>
      <c r="G234" s="238"/>
    </row>
    <row r="235" spans="1:7" s="2" customFormat="1">
      <c r="A235" s="5" t="s">
        <v>30</v>
      </c>
      <c r="B235" s="289"/>
      <c r="C235" s="289"/>
      <c r="D235" s="289"/>
      <c r="E235" s="289"/>
      <c r="F235" s="289"/>
      <c r="G235" s="289"/>
    </row>
    <row r="236" spans="1:7" s="2" customFormat="1">
      <c r="A236" s="5" t="s">
        <v>31</v>
      </c>
      <c r="B236" s="289"/>
      <c r="C236" s="289"/>
      <c r="D236" s="289"/>
      <c r="E236" s="289"/>
      <c r="F236" s="289"/>
      <c r="G236" s="289"/>
    </row>
    <row r="237" spans="1:7" s="2" customFormat="1">
      <c r="A237" s="5" t="s">
        <v>32</v>
      </c>
      <c r="B237" s="290"/>
      <c r="C237" s="290"/>
      <c r="D237" s="290"/>
      <c r="E237" s="290"/>
      <c r="F237" s="290"/>
      <c r="G237" s="290"/>
    </row>
    <row r="238" spans="1:7" s="2" customFormat="1" ht="33" customHeight="1">
      <c r="A238" s="236" t="str">
        <f>A98</f>
        <v>Porcentaje de elaboración de alertas legislativas relacionadas con temas de transparencia, acceso a la información, protección de datos personales y anticorrupción a nivel federal, que son discutidos en las sesiones de los Plenos del Poder Legislativo.</v>
      </c>
      <c r="B238" s="237"/>
      <c r="C238" s="237"/>
      <c r="D238" s="237"/>
      <c r="E238" s="237"/>
      <c r="F238" s="237"/>
      <c r="G238" s="238"/>
    </row>
    <row r="239" spans="1:7" s="2" customFormat="1">
      <c r="A239" s="5" t="s">
        <v>30</v>
      </c>
      <c r="B239" s="289"/>
      <c r="C239" s="289"/>
      <c r="D239" s="289"/>
      <c r="E239" s="289"/>
      <c r="F239" s="289"/>
      <c r="G239" s="289"/>
    </row>
    <row r="240" spans="1:7" s="2" customFormat="1">
      <c r="A240" s="5" t="s">
        <v>31</v>
      </c>
      <c r="B240" s="289"/>
      <c r="C240" s="289"/>
      <c r="D240" s="289"/>
      <c r="E240" s="289"/>
      <c r="F240" s="289"/>
      <c r="G240" s="289"/>
    </row>
    <row r="241" spans="1:7" s="2" customFormat="1">
      <c r="A241" s="5" t="s">
        <v>32</v>
      </c>
      <c r="B241" s="290"/>
      <c r="C241" s="290"/>
      <c r="D241" s="290"/>
      <c r="E241" s="290"/>
      <c r="F241" s="290"/>
      <c r="G241" s="290"/>
    </row>
    <row r="242" spans="1:7" s="2" customFormat="1">
      <c r="A242" s="236" t="str">
        <f>A104</f>
        <v>Porcentaje de atención a consultas técnicas y normativas</v>
      </c>
      <c r="B242" s="237"/>
      <c r="C242" s="237"/>
      <c r="D242" s="237"/>
      <c r="E242" s="237"/>
      <c r="F242" s="237"/>
      <c r="G242" s="238"/>
    </row>
    <row r="243" spans="1:7" s="2" customFormat="1">
      <c r="A243" s="5" t="s">
        <v>30</v>
      </c>
      <c r="B243" s="289"/>
      <c r="C243" s="289"/>
      <c r="D243" s="289"/>
      <c r="E243" s="289"/>
      <c r="F243" s="289"/>
      <c r="G243" s="289"/>
    </row>
    <row r="244" spans="1:7" s="2" customFormat="1">
      <c r="A244" s="5" t="s">
        <v>31</v>
      </c>
      <c r="B244" s="289"/>
      <c r="C244" s="289"/>
      <c r="D244" s="289"/>
      <c r="E244" s="289"/>
      <c r="F244" s="289"/>
      <c r="G244" s="289"/>
    </row>
    <row r="245" spans="1:7" s="2" customFormat="1">
      <c r="A245" s="5" t="s">
        <v>32</v>
      </c>
      <c r="B245" s="290"/>
      <c r="C245" s="290"/>
      <c r="D245" s="290"/>
      <c r="E245" s="290"/>
      <c r="F245" s="290"/>
      <c r="G245" s="290"/>
    </row>
    <row r="246" spans="1:7" s="2" customFormat="1">
      <c r="A246" s="236" t="str">
        <f>A110</f>
        <v>Porcentaje de actividades realizadas en materia de Políticas de Acceso, conforme al programa de trabajo respectivo.</v>
      </c>
      <c r="B246" s="237"/>
      <c r="C246" s="237"/>
      <c r="D246" s="237"/>
      <c r="E246" s="237"/>
      <c r="F246" s="237"/>
      <c r="G246" s="238"/>
    </row>
    <row r="247" spans="1:7" s="2" customFormat="1">
      <c r="A247" s="5" t="s">
        <v>30</v>
      </c>
      <c r="B247" s="289"/>
      <c r="C247" s="289"/>
      <c r="D247" s="289"/>
      <c r="E247" s="289"/>
      <c r="F247" s="289"/>
      <c r="G247" s="289"/>
    </row>
    <row r="248" spans="1:7" s="2" customFormat="1">
      <c r="A248" s="5" t="s">
        <v>31</v>
      </c>
      <c r="B248" s="289"/>
      <c r="C248" s="289"/>
      <c r="D248" s="289"/>
      <c r="E248" s="289"/>
      <c r="F248" s="289"/>
      <c r="G248" s="289"/>
    </row>
    <row r="249" spans="1:7" s="2" customFormat="1">
      <c r="A249" s="5" t="s">
        <v>32</v>
      </c>
      <c r="B249" s="290"/>
      <c r="C249" s="290"/>
      <c r="D249" s="290"/>
      <c r="E249" s="290"/>
      <c r="F249" s="290"/>
      <c r="G249" s="290"/>
    </row>
    <row r="250" spans="1:7" s="2" customFormat="1">
      <c r="A250" s="236" t="str">
        <f>A116</f>
        <v>Porcentaje de actividades realizadas en materia del Programa de Gobierno Abierto y Transparencia Proactiva.</v>
      </c>
      <c r="B250" s="237"/>
      <c r="C250" s="237"/>
      <c r="D250" s="237"/>
      <c r="E250" s="237"/>
      <c r="F250" s="237"/>
      <c r="G250" s="238"/>
    </row>
    <row r="251" spans="1:7" s="2" customFormat="1">
      <c r="A251" s="5" t="s">
        <v>30</v>
      </c>
      <c r="B251" s="289"/>
      <c r="C251" s="289"/>
      <c r="D251" s="289"/>
      <c r="E251" s="289"/>
      <c r="F251" s="289"/>
      <c r="G251" s="289"/>
    </row>
    <row r="252" spans="1:7" s="2" customFormat="1">
      <c r="A252" s="5" t="s">
        <v>31</v>
      </c>
      <c r="B252" s="289"/>
      <c r="C252" s="289"/>
      <c r="D252" s="289"/>
      <c r="E252" s="289"/>
      <c r="F252" s="289"/>
      <c r="G252" s="289"/>
    </row>
    <row r="253" spans="1:7" s="2" customFormat="1">
      <c r="A253" s="5" t="s">
        <v>32</v>
      </c>
      <c r="B253" s="290"/>
      <c r="C253" s="290"/>
      <c r="D253" s="290"/>
      <c r="E253" s="290"/>
      <c r="F253" s="290"/>
      <c r="G253" s="290"/>
    </row>
    <row r="254" spans="1:7" s="2" customFormat="1">
      <c r="A254" s="236" t="str">
        <f>A122</f>
        <v>Porcentaje de actividades especificas para promover la cultura de transparencia realizadas con los sujetos obligados correspondientes</v>
      </c>
      <c r="B254" s="237"/>
      <c r="C254" s="237"/>
      <c r="D254" s="237"/>
      <c r="E254" s="237"/>
      <c r="F254" s="237"/>
      <c r="G254" s="238"/>
    </row>
    <row r="255" spans="1:7" s="2" customFormat="1">
      <c r="A255" s="5" t="s">
        <v>30</v>
      </c>
      <c r="B255" s="289"/>
      <c r="C255" s="289"/>
      <c r="D255" s="289"/>
      <c r="E255" s="289"/>
      <c r="F255" s="289"/>
      <c r="G255" s="289"/>
    </row>
    <row r="256" spans="1:7" s="2" customFormat="1">
      <c r="A256" s="5" t="s">
        <v>31</v>
      </c>
      <c r="B256" s="289"/>
      <c r="C256" s="289"/>
      <c r="D256" s="289"/>
      <c r="E256" s="289"/>
      <c r="F256" s="289"/>
      <c r="G256" s="289"/>
    </row>
    <row r="257" spans="1:7" s="2" customFormat="1">
      <c r="A257" s="5" t="s">
        <v>32</v>
      </c>
      <c r="B257" s="290"/>
      <c r="C257" s="290"/>
      <c r="D257" s="290"/>
      <c r="E257" s="290"/>
      <c r="F257" s="290"/>
      <c r="G257" s="290"/>
    </row>
    <row r="258" spans="1:7" s="2" customFormat="1">
      <c r="A258" s="236" t="str">
        <f>A128</f>
        <v>Porcentaje de asesorías especializadas impartidas.</v>
      </c>
      <c r="B258" s="237"/>
      <c r="C258" s="237"/>
      <c r="D258" s="237"/>
      <c r="E258" s="237"/>
      <c r="F258" s="237"/>
      <c r="G258" s="238"/>
    </row>
    <row r="259" spans="1:7" s="2" customFormat="1">
      <c r="A259" s="5" t="s">
        <v>30</v>
      </c>
      <c r="B259" s="289"/>
      <c r="C259" s="289"/>
      <c r="D259" s="289"/>
      <c r="E259" s="289"/>
      <c r="F259" s="289"/>
      <c r="G259" s="289"/>
    </row>
    <row r="260" spans="1:7" s="2" customFormat="1">
      <c r="A260" s="5" t="s">
        <v>31</v>
      </c>
      <c r="B260" s="289"/>
      <c r="C260" s="289"/>
      <c r="D260" s="289"/>
      <c r="E260" s="289"/>
      <c r="F260" s="289"/>
      <c r="G260" s="289"/>
    </row>
    <row r="261" spans="1:7" s="2" customFormat="1">
      <c r="A261" s="5" t="s">
        <v>32</v>
      </c>
      <c r="B261" s="290"/>
      <c r="C261" s="290"/>
      <c r="D261" s="290"/>
      <c r="E261" s="290"/>
      <c r="F261" s="290"/>
      <c r="G261" s="290"/>
    </row>
    <row r="262" spans="1:7" s="2" customFormat="1">
      <c r="A262" s="324" t="str">
        <f>A134</f>
        <v>Porcentaje de presupuesto ejercido</v>
      </c>
      <c r="B262" s="325"/>
      <c r="C262" s="325"/>
      <c r="D262" s="325"/>
      <c r="E262" s="325"/>
      <c r="F262" s="325"/>
      <c r="G262" s="326"/>
    </row>
    <row r="263" spans="1:7" s="2" customFormat="1">
      <c r="A263" s="5" t="s">
        <v>30</v>
      </c>
      <c r="B263" s="289"/>
      <c r="C263" s="289"/>
      <c r="D263" s="289"/>
      <c r="E263" s="289"/>
      <c r="F263" s="289"/>
      <c r="G263" s="289"/>
    </row>
    <row r="264" spans="1:7" s="2" customFormat="1">
      <c r="A264" s="5" t="s">
        <v>31</v>
      </c>
      <c r="B264" s="289"/>
      <c r="C264" s="289"/>
      <c r="D264" s="289"/>
      <c r="E264" s="289"/>
      <c r="F264" s="289"/>
      <c r="G264" s="289"/>
    </row>
    <row r="265" spans="1:7" s="2" customFormat="1">
      <c r="A265" s="5" t="s">
        <v>32</v>
      </c>
      <c r="B265" s="290"/>
      <c r="C265" s="290"/>
      <c r="D265" s="290"/>
      <c r="E265" s="290"/>
      <c r="F265" s="290"/>
      <c r="G265" s="290"/>
    </row>
    <row r="266" spans="1:7" s="2" customFormat="1">
      <c r="A266" s="324" t="str">
        <f>A140</f>
        <v>Porcentaje de avance del Proyecto</v>
      </c>
      <c r="B266" s="325"/>
      <c r="C266" s="325"/>
      <c r="D266" s="325"/>
      <c r="E266" s="325"/>
      <c r="F266" s="325"/>
      <c r="G266" s="326"/>
    </row>
    <row r="267" spans="1:7" s="2" customFormat="1">
      <c r="A267" s="5" t="s">
        <v>30</v>
      </c>
      <c r="B267" s="289"/>
      <c r="C267" s="289"/>
      <c r="D267" s="289"/>
      <c r="E267" s="289"/>
      <c r="F267" s="289"/>
      <c r="G267" s="289"/>
    </row>
    <row r="268" spans="1:7" s="2" customFormat="1">
      <c r="A268" s="5" t="s">
        <v>31</v>
      </c>
      <c r="B268" s="289"/>
      <c r="C268" s="289"/>
      <c r="D268" s="289"/>
      <c r="E268" s="289"/>
      <c r="F268" s="289"/>
      <c r="G268" s="289"/>
    </row>
    <row r="269" spans="1:7" s="2" customFormat="1">
      <c r="A269" s="5" t="s">
        <v>32</v>
      </c>
      <c r="B269" s="290"/>
      <c r="C269" s="290"/>
      <c r="D269" s="290"/>
      <c r="E269" s="290"/>
      <c r="F269" s="290"/>
      <c r="G269" s="290"/>
    </row>
    <row r="270" spans="1:7">
      <c r="A270" s="323"/>
      <c r="B270" s="323"/>
      <c r="C270" s="323"/>
      <c r="D270" s="323"/>
      <c r="E270" s="323"/>
      <c r="F270" s="323"/>
      <c r="G270" s="323"/>
    </row>
  </sheetData>
  <mergeCells count="268">
    <mergeCell ref="A49:A53"/>
    <mergeCell ref="B49:B53"/>
    <mergeCell ref="C49:C53"/>
    <mergeCell ref="D49:D53"/>
    <mergeCell ref="E49:E53"/>
    <mergeCell ref="A129:A133"/>
    <mergeCell ref="B129:B133"/>
    <mergeCell ref="C129:C133"/>
    <mergeCell ref="D129:D133"/>
    <mergeCell ref="E129:E133"/>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F62:G62"/>
    <mergeCell ref="A63:A67"/>
    <mergeCell ref="B63:B67"/>
    <mergeCell ref="C63:C67"/>
    <mergeCell ref="D63:D67"/>
    <mergeCell ref="E63:E67"/>
    <mergeCell ref="A55:A59"/>
    <mergeCell ref="B55:B59"/>
    <mergeCell ref="C55:C59"/>
    <mergeCell ref="D55:D59"/>
    <mergeCell ref="E55:E59"/>
    <mergeCell ref="A61:G61"/>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41:G141"/>
    <mergeCell ref="A142:G142"/>
    <mergeCell ref="B143:G143"/>
    <mergeCell ref="B144:G144"/>
    <mergeCell ref="B147:G147"/>
    <mergeCell ref="A151:G151"/>
    <mergeCell ref="B152:G152"/>
    <mergeCell ref="B153:G153"/>
    <mergeCell ref="A154:G154"/>
    <mergeCell ref="B155:G155"/>
    <mergeCell ref="A148:G148"/>
    <mergeCell ref="B149:G149"/>
    <mergeCell ref="B150:G150"/>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74:G174"/>
    <mergeCell ref="A175:G175"/>
    <mergeCell ref="B176:G176"/>
    <mergeCell ref="B177:G177"/>
    <mergeCell ref="A178:G178"/>
    <mergeCell ref="B179:G179"/>
    <mergeCell ref="B168:G168"/>
    <mergeCell ref="A169:G169"/>
    <mergeCell ref="B170:G170"/>
    <mergeCell ref="B171:G171"/>
    <mergeCell ref="A172:G172"/>
    <mergeCell ref="B173:G173"/>
    <mergeCell ref="A190:G190"/>
    <mergeCell ref="B191:G191"/>
    <mergeCell ref="B192:G192"/>
    <mergeCell ref="B186:G186"/>
    <mergeCell ref="A187:G187"/>
    <mergeCell ref="B188:G188"/>
    <mergeCell ref="B189:G189"/>
    <mergeCell ref="B180:G180"/>
    <mergeCell ref="A181:G181"/>
    <mergeCell ref="B182:G182"/>
    <mergeCell ref="B183:G183"/>
    <mergeCell ref="A184:G184"/>
    <mergeCell ref="B185:G185"/>
    <mergeCell ref="A198:G198"/>
    <mergeCell ref="B199:G199"/>
    <mergeCell ref="B200:G200"/>
    <mergeCell ref="B201:G201"/>
    <mergeCell ref="A202:G202"/>
    <mergeCell ref="B203:G203"/>
    <mergeCell ref="A193:G193"/>
    <mergeCell ref="B194:G194"/>
    <mergeCell ref="B195:G195"/>
    <mergeCell ref="A196:G196"/>
    <mergeCell ref="A197:G197"/>
    <mergeCell ref="A214:G214"/>
    <mergeCell ref="B215:G215"/>
    <mergeCell ref="B216:G216"/>
    <mergeCell ref="B217:G217"/>
    <mergeCell ref="A218:G218"/>
    <mergeCell ref="B219:G219"/>
    <mergeCell ref="B204:G204"/>
    <mergeCell ref="B205:G205"/>
    <mergeCell ref="A206:G206"/>
    <mergeCell ref="B207:G207"/>
    <mergeCell ref="B208:G208"/>
    <mergeCell ref="B209:G209"/>
    <mergeCell ref="A210:G210"/>
    <mergeCell ref="B211:G211"/>
    <mergeCell ref="B212:G212"/>
    <mergeCell ref="B213:G213"/>
    <mergeCell ref="A226:G226"/>
    <mergeCell ref="B227:G227"/>
    <mergeCell ref="B228:G228"/>
    <mergeCell ref="B229:G229"/>
    <mergeCell ref="A230:G230"/>
    <mergeCell ref="B231:G231"/>
    <mergeCell ref="B220:G220"/>
    <mergeCell ref="B221:G221"/>
    <mergeCell ref="A222:G222"/>
    <mergeCell ref="B223:G223"/>
    <mergeCell ref="B224:G224"/>
    <mergeCell ref="B225:G225"/>
    <mergeCell ref="B241:G241"/>
    <mergeCell ref="A242:G242"/>
    <mergeCell ref="B243:G243"/>
    <mergeCell ref="B232:G232"/>
    <mergeCell ref="B233:G233"/>
    <mergeCell ref="A234:G234"/>
    <mergeCell ref="B235:G235"/>
    <mergeCell ref="B236:G236"/>
    <mergeCell ref="B237:G237"/>
    <mergeCell ref="A238:G238"/>
    <mergeCell ref="B239:G239"/>
    <mergeCell ref="B240:G240"/>
    <mergeCell ref="A270:G270"/>
    <mergeCell ref="A262:G262"/>
    <mergeCell ref="B263:G263"/>
    <mergeCell ref="B264:G264"/>
    <mergeCell ref="B265:G265"/>
    <mergeCell ref="A266:G266"/>
    <mergeCell ref="B267:G267"/>
    <mergeCell ref="B256:G256"/>
    <mergeCell ref="B257:G257"/>
    <mergeCell ref="A258:G258"/>
    <mergeCell ref="B259:G259"/>
    <mergeCell ref="B260:G260"/>
    <mergeCell ref="B261:G261"/>
    <mergeCell ref="B268:G268"/>
    <mergeCell ref="B269:G269"/>
    <mergeCell ref="A250:G250"/>
    <mergeCell ref="B251:G251"/>
    <mergeCell ref="B252:G252"/>
    <mergeCell ref="B253:G253"/>
    <mergeCell ref="A254:G254"/>
    <mergeCell ref="B255:G255"/>
    <mergeCell ref="B244:G244"/>
    <mergeCell ref="B245:G245"/>
    <mergeCell ref="A246:G246"/>
    <mergeCell ref="B247:G247"/>
    <mergeCell ref="B248:G248"/>
    <mergeCell ref="B249:G249"/>
  </mergeCells>
  <conditionalFormatting sqref="D48">
    <cfRule type="cellIs" dxfId="19" priority="3" operator="equal">
      <formula>"Seleccionar"</formula>
    </cfRule>
  </conditionalFormatting>
  <conditionalFormatting sqref="D60">
    <cfRule type="cellIs" dxfId="18" priority="2" operator="equal">
      <formula>"Seleccionar"</formula>
    </cfRule>
  </conditionalFormatting>
  <conditionalFormatting sqref="D54">
    <cfRule type="cellIs" dxfId="1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sheetPr>
  <dimension ref="A1:G231"/>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3" customWidth="1"/>
    <col min="8" max="16384" width="11.42578125" style="2"/>
  </cols>
  <sheetData>
    <row r="1" spans="1:7" ht="18"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242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529</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264" t="s">
        <v>143</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'E001'!B20</f>
        <v>437.37374999999997</v>
      </c>
      <c r="D22" s="256"/>
      <c r="E22" s="168">
        <f>'E001'!C20</f>
        <v>99.609410999999994</v>
      </c>
      <c r="F22" s="168">
        <f>'E001'!D20</f>
        <v>114.00754428</v>
      </c>
      <c r="G22" s="39">
        <f>F22/C22*100</f>
        <v>26.066389279191998</v>
      </c>
    </row>
    <row r="23" spans="1:7">
      <c r="A23" s="248" t="s">
        <v>17</v>
      </c>
      <c r="B23" s="248"/>
      <c r="C23" s="258">
        <f>'E001'!B21</f>
        <v>434.75232934000002</v>
      </c>
      <c r="D23" s="258"/>
      <c r="E23" s="169">
        <f>'E001'!C21</f>
        <v>99.16917334</v>
      </c>
      <c r="F23" s="168">
        <f>'E001'!D21</f>
        <v>114.00754428</v>
      </c>
      <c r="G23" s="39">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5" t="s">
        <v>25</v>
      </c>
      <c r="G27" s="123">
        <v>60</v>
      </c>
    </row>
    <row r="28" spans="1:7">
      <c r="A28" s="248"/>
      <c r="B28" s="248"/>
      <c r="C28" s="248"/>
      <c r="D28" s="248"/>
      <c r="E28" s="248"/>
      <c r="F28" s="5" t="s">
        <v>33</v>
      </c>
      <c r="G28" s="121">
        <v>60</v>
      </c>
    </row>
    <row r="29" spans="1:7">
      <c r="A29" s="248"/>
      <c r="B29" s="248"/>
      <c r="C29" s="248"/>
      <c r="D29" s="248"/>
      <c r="E29" s="248"/>
      <c r="F29" s="175" t="s">
        <v>26</v>
      </c>
      <c r="G29" s="123" t="s">
        <v>61</v>
      </c>
    </row>
    <row r="30" spans="1:7">
      <c r="A30" s="248"/>
      <c r="B30" s="248"/>
      <c r="C30" s="248"/>
      <c r="D30" s="248"/>
      <c r="E30" s="248"/>
      <c r="F30" s="5" t="s">
        <v>34</v>
      </c>
      <c r="G30" s="121" t="s">
        <v>61</v>
      </c>
    </row>
    <row r="31" spans="1:7">
      <c r="A31" s="248"/>
      <c r="B31" s="248"/>
      <c r="C31" s="248"/>
      <c r="D31" s="248"/>
      <c r="E31" s="248"/>
      <c r="F31" s="175" t="s">
        <v>27</v>
      </c>
      <c r="G31" s="123" t="s">
        <v>61</v>
      </c>
    </row>
    <row r="32" spans="1:7" ht="132">
      <c r="A32" s="53" t="s">
        <v>244</v>
      </c>
      <c r="B32" s="53" t="s">
        <v>680</v>
      </c>
      <c r="C32" s="53" t="s">
        <v>246</v>
      </c>
      <c r="D32" s="171" t="s">
        <v>62</v>
      </c>
      <c r="E32" s="124" t="s">
        <v>54</v>
      </c>
      <c r="F32" s="175"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87</v>
      </c>
    </row>
    <row r="36" spans="1:7">
      <c r="A36" s="248"/>
      <c r="B36" s="248"/>
      <c r="C36" s="248"/>
      <c r="D36" s="248"/>
      <c r="E36" s="248"/>
      <c r="F36" s="34" t="s">
        <v>33</v>
      </c>
      <c r="G36" s="121">
        <v>87</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s="7" customFormat="1" ht="66">
      <c r="A40" s="53" t="s">
        <v>694</v>
      </c>
      <c r="B40" s="53" t="s">
        <v>247</v>
      </c>
      <c r="C40" s="36" t="s">
        <v>642</v>
      </c>
      <c r="D40" s="24" t="s">
        <v>62</v>
      </c>
      <c r="E40" s="124" t="s">
        <v>54</v>
      </c>
      <c r="F40" s="5"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48" t="s">
        <v>29</v>
      </c>
      <c r="D43" s="248" t="s">
        <v>23</v>
      </c>
      <c r="E43" s="248" t="s">
        <v>24</v>
      </c>
      <c r="F43" s="34" t="s">
        <v>25</v>
      </c>
      <c r="G43" s="123">
        <v>87</v>
      </c>
    </row>
    <row r="44" spans="1:7">
      <c r="A44" s="248"/>
      <c r="B44" s="248"/>
      <c r="C44" s="248"/>
      <c r="D44" s="248"/>
      <c r="E44" s="248"/>
      <c r="F44" s="34" t="s">
        <v>33</v>
      </c>
      <c r="G44" s="121">
        <v>87</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s="7" customFormat="1" ht="181.5">
      <c r="A48" s="171" t="s">
        <v>643</v>
      </c>
      <c r="B48" s="171" t="s">
        <v>682</v>
      </c>
      <c r="C48" s="24" t="s">
        <v>646</v>
      </c>
      <c r="D48" s="24" t="s">
        <v>95</v>
      </c>
      <c r="E48" s="124" t="s">
        <v>54</v>
      </c>
      <c r="F48" s="5" t="s">
        <v>36</v>
      </c>
      <c r="G48" s="121" t="s">
        <v>61</v>
      </c>
    </row>
    <row r="49" spans="1:7">
      <c r="A49" s="248" t="s">
        <v>21</v>
      </c>
      <c r="B49" s="248" t="s">
        <v>22</v>
      </c>
      <c r="C49" s="248" t="s">
        <v>29</v>
      </c>
      <c r="D49" s="248" t="s">
        <v>23</v>
      </c>
      <c r="E49" s="248" t="s">
        <v>24</v>
      </c>
      <c r="F49" s="34" t="s">
        <v>25</v>
      </c>
      <c r="G49" s="123">
        <v>70</v>
      </c>
    </row>
    <row r="50" spans="1:7">
      <c r="A50" s="248"/>
      <c r="B50" s="248"/>
      <c r="C50" s="248"/>
      <c r="D50" s="248"/>
      <c r="E50" s="248"/>
      <c r="F50" s="34" t="s">
        <v>33</v>
      </c>
      <c r="G50" s="121">
        <v>70</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s="7" customFormat="1" ht="132">
      <c r="A54" s="20" t="s">
        <v>696</v>
      </c>
      <c r="B54" s="20" t="s">
        <v>682</v>
      </c>
      <c r="C54" s="25" t="s">
        <v>647</v>
      </c>
      <c r="D54" s="25" t="s">
        <v>95</v>
      </c>
      <c r="E54" s="124" t="s">
        <v>54</v>
      </c>
      <c r="F54" s="5" t="s">
        <v>36</v>
      </c>
      <c r="G54" s="121" t="s">
        <v>61</v>
      </c>
    </row>
    <row r="55" spans="1:7">
      <c r="A55" s="248" t="s">
        <v>21</v>
      </c>
      <c r="B55" s="248" t="s">
        <v>22</v>
      </c>
      <c r="C55" s="248" t="s">
        <v>29</v>
      </c>
      <c r="D55" s="248" t="s">
        <v>23</v>
      </c>
      <c r="E55" s="248" t="s">
        <v>24</v>
      </c>
      <c r="F55" s="34" t="s">
        <v>25</v>
      </c>
      <c r="G55" s="123">
        <v>100</v>
      </c>
    </row>
    <row r="56" spans="1:7">
      <c r="A56" s="248"/>
      <c r="B56" s="248"/>
      <c r="C56" s="248"/>
      <c r="D56" s="248"/>
      <c r="E56" s="248"/>
      <c r="F56" s="34" t="s">
        <v>33</v>
      </c>
      <c r="G56" s="121">
        <v>100</v>
      </c>
    </row>
    <row r="57" spans="1:7">
      <c r="A57" s="248"/>
      <c r="B57" s="248"/>
      <c r="C57" s="248"/>
      <c r="D57" s="248"/>
      <c r="E57" s="248"/>
      <c r="F57" s="34" t="s">
        <v>26</v>
      </c>
      <c r="G57" s="123" t="s">
        <v>61</v>
      </c>
    </row>
    <row r="58" spans="1:7">
      <c r="A58" s="248"/>
      <c r="B58" s="248"/>
      <c r="C58" s="248"/>
      <c r="D58" s="248"/>
      <c r="E58" s="248"/>
      <c r="F58" s="34" t="s">
        <v>34</v>
      </c>
      <c r="G58" s="121" t="s">
        <v>61</v>
      </c>
    </row>
    <row r="59" spans="1:7">
      <c r="A59" s="248"/>
      <c r="B59" s="248"/>
      <c r="C59" s="248"/>
      <c r="D59" s="248"/>
      <c r="E59" s="248"/>
      <c r="F59" s="34" t="s">
        <v>27</v>
      </c>
      <c r="G59" s="123" t="s">
        <v>61</v>
      </c>
    </row>
    <row r="60" spans="1:7" s="7" customFormat="1" ht="49.5">
      <c r="A60" s="20" t="s">
        <v>697</v>
      </c>
      <c r="B60" s="20" t="s">
        <v>649</v>
      </c>
      <c r="C60" s="25" t="s">
        <v>684</v>
      </c>
      <c r="D60" s="25" t="s">
        <v>56</v>
      </c>
      <c r="E60" s="124" t="s">
        <v>60</v>
      </c>
      <c r="F60" s="5" t="s">
        <v>36</v>
      </c>
      <c r="G60" s="121" t="s">
        <v>61</v>
      </c>
    </row>
    <row r="61" spans="1:7">
      <c r="A61" s="249" t="s">
        <v>41</v>
      </c>
      <c r="B61" s="250"/>
      <c r="C61" s="250"/>
      <c r="D61" s="250"/>
      <c r="E61" s="250"/>
      <c r="F61" s="250"/>
      <c r="G61" s="251"/>
    </row>
    <row r="62" spans="1:7">
      <c r="A62" s="252" t="s">
        <v>19</v>
      </c>
      <c r="B62" s="252"/>
      <c r="C62" s="252"/>
      <c r="D62" s="252"/>
      <c r="E62" s="252"/>
      <c r="F62" s="252" t="s">
        <v>20</v>
      </c>
      <c r="G62" s="252"/>
    </row>
    <row r="63" spans="1:7">
      <c r="A63" s="248" t="s">
        <v>21</v>
      </c>
      <c r="B63" s="248" t="s">
        <v>22</v>
      </c>
      <c r="C63" s="248" t="s">
        <v>29</v>
      </c>
      <c r="D63" s="248" t="s">
        <v>23</v>
      </c>
      <c r="E63" s="248" t="s">
        <v>24</v>
      </c>
      <c r="F63" s="34" t="s">
        <v>25</v>
      </c>
      <c r="G63" s="121">
        <v>95</v>
      </c>
    </row>
    <row r="64" spans="1:7">
      <c r="A64" s="248"/>
      <c r="B64" s="248"/>
      <c r="C64" s="248"/>
      <c r="D64" s="248"/>
      <c r="E64" s="248"/>
      <c r="F64" s="34" t="s">
        <v>33</v>
      </c>
      <c r="G64" s="121">
        <v>95</v>
      </c>
    </row>
    <row r="65" spans="1:7">
      <c r="A65" s="248"/>
      <c r="B65" s="248"/>
      <c r="C65" s="248"/>
      <c r="D65" s="248"/>
      <c r="E65" s="248"/>
      <c r="F65" s="34" t="s">
        <v>26</v>
      </c>
      <c r="G65" s="121" t="s">
        <v>61</v>
      </c>
    </row>
    <row r="66" spans="1:7">
      <c r="A66" s="248"/>
      <c r="B66" s="248"/>
      <c r="C66" s="248"/>
      <c r="D66" s="248"/>
      <c r="E66" s="248"/>
      <c r="F66" s="34" t="s">
        <v>34</v>
      </c>
      <c r="G66" s="121" t="s">
        <v>61</v>
      </c>
    </row>
    <row r="67" spans="1:7">
      <c r="A67" s="248"/>
      <c r="B67" s="248"/>
      <c r="C67" s="248"/>
      <c r="D67" s="248"/>
      <c r="E67" s="248"/>
      <c r="F67" s="34" t="s">
        <v>27</v>
      </c>
      <c r="G67" s="121" t="s">
        <v>61</v>
      </c>
    </row>
    <row r="68" spans="1:7" s="7" customFormat="1" ht="99">
      <c r="A68" s="171" t="s">
        <v>651</v>
      </c>
      <c r="B68" s="171" t="s">
        <v>657</v>
      </c>
      <c r="C68" s="25" t="s">
        <v>654</v>
      </c>
      <c r="D68" s="171" t="s">
        <v>56</v>
      </c>
      <c r="E68" s="124" t="s">
        <v>64</v>
      </c>
      <c r="F68" s="5" t="s">
        <v>36</v>
      </c>
      <c r="G68" s="121" t="s">
        <v>61</v>
      </c>
    </row>
    <row r="69" spans="1:7">
      <c r="A69" s="248" t="s">
        <v>21</v>
      </c>
      <c r="B69" s="248" t="s">
        <v>22</v>
      </c>
      <c r="C69" s="248" t="s">
        <v>29</v>
      </c>
      <c r="D69" s="248" t="s">
        <v>23</v>
      </c>
      <c r="E69" s="247" t="s">
        <v>24</v>
      </c>
      <c r="F69" s="34" t="s">
        <v>25</v>
      </c>
      <c r="G69" s="121">
        <v>87</v>
      </c>
    </row>
    <row r="70" spans="1:7">
      <c r="A70" s="248"/>
      <c r="B70" s="248"/>
      <c r="C70" s="248"/>
      <c r="D70" s="248"/>
      <c r="E70" s="247"/>
      <c r="F70" s="34" t="s">
        <v>33</v>
      </c>
      <c r="G70" s="121">
        <v>87</v>
      </c>
    </row>
    <row r="71" spans="1:7">
      <c r="A71" s="248"/>
      <c r="B71" s="248"/>
      <c r="C71" s="248"/>
      <c r="D71" s="248"/>
      <c r="E71" s="247"/>
      <c r="F71" s="34" t="s">
        <v>26</v>
      </c>
      <c r="G71" s="121" t="s">
        <v>61</v>
      </c>
    </row>
    <row r="72" spans="1:7">
      <c r="A72" s="248"/>
      <c r="B72" s="248"/>
      <c r="C72" s="248"/>
      <c r="D72" s="248"/>
      <c r="E72" s="247"/>
      <c r="F72" s="34" t="s">
        <v>34</v>
      </c>
      <c r="G72" s="121" t="s">
        <v>61</v>
      </c>
    </row>
    <row r="73" spans="1:7">
      <c r="A73" s="248"/>
      <c r="B73" s="248"/>
      <c r="C73" s="248"/>
      <c r="D73" s="248"/>
      <c r="E73" s="247"/>
      <c r="F73" s="34" t="s">
        <v>27</v>
      </c>
      <c r="G73" s="121" t="s">
        <v>61</v>
      </c>
    </row>
    <row r="74" spans="1:7" s="7" customFormat="1" ht="115.5">
      <c r="A74" s="36" t="s">
        <v>652</v>
      </c>
      <c r="B74" s="176" t="s">
        <v>658</v>
      </c>
      <c r="C74" s="8" t="s">
        <v>655</v>
      </c>
      <c r="D74" s="176" t="s">
        <v>56</v>
      </c>
      <c r="E74" s="124" t="s">
        <v>64</v>
      </c>
      <c r="F74" s="5" t="s">
        <v>36</v>
      </c>
      <c r="G74" s="121" t="s">
        <v>61</v>
      </c>
    </row>
    <row r="75" spans="1:7">
      <c r="A75" s="248" t="s">
        <v>21</v>
      </c>
      <c r="B75" s="248" t="s">
        <v>22</v>
      </c>
      <c r="C75" s="248" t="s">
        <v>29</v>
      </c>
      <c r="D75" s="248" t="s">
        <v>23</v>
      </c>
      <c r="E75" s="248" t="s">
        <v>24</v>
      </c>
      <c r="F75" s="34" t="s">
        <v>25</v>
      </c>
      <c r="G75" s="121">
        <v>87</v>
      </c>
    </row>
    <row r="76" spans="1:7">
      <c r="A76" s="248"/>
      <c r="B76" s="248"/>
      <c r="C76" s="248"/>
      <c r="D76" s="248"/>
      <c r="E76" s="248"/>
      <c r="F76" s="34" t="s">
        <v>33</v>
      </c>
      <c r="G76" s="121">
        <v>87</v>
      </c>
    </row>
    <row r="77" spans="1:7">
      <c r="A77" s="248"/>
      <c r="B77" s="248"/>
      <c r="C77" s="248"/>
      <c r="D77" s="248"/>
      <c r="E77" s="248"/>
      <c r="F77" s="34" t="s">
        <v>26</v>
      </c>
      <c r="G77" s="121">
        <v>87</v>
      </c>
    </row>
    <row r="78" spans="1:7">
      <c r="A78" s="248"/>
      <c r="B78" s="248"/>
      <c r="C78" s="248"/>
      <c r="D78" s="248"/>
      <c r="E78" s="248"/>
      <c r="F78" s="34" t="s">
        <v>34</v>
      </c>
      <c r="G78" s="121">
        <v>87</v>
      </c>
    </row>
    <row r="79" spans="1:7">
      <c r="A79" s="248"/>
      <c r="B79" s="248"/>
      <c r="C79" s="248"/>
      <c r="D79" s="248"/>
      <c r="E79" s="248"/>
      <c r="F79" s="34" t="s">
        <v>27</v>
      </c>
      <c r="G79" s="121" t="s">
        <v>1197</v>
      </c>
    </row>
    <row r="80" spans="1:7" s="7" customFormat="1" ht="115.5">
      <c r="A80" s="171" t="s">
        <v>653</v>
      </c>
      <c r="B80" s="171" t="s">
        <v>659</v>
      </c>
      <c r="C80" s="25" t="s">
        <v>1300</v>
      </c>
      <c r="D80" s="171" t="s">
        <v>56</v>
      </c>
      <c r="E80" s="124" t="s">
        <v>57</v>
      </c>
      <c r="F80" s="5" t="s">
        <v>36</v>
      </c>
      <c r="G80" s="121" t="s">
        <v>1197</v>
      </c>
    </row>
    <row r="81" spans="1:7">
      <c r="A81" s="248" t="s">
        <v>21</v>
      </c>
      <c r="B81" s="248" t="s">
        <v>22</v>
      </c>
      <c r="C81" s="248" t="s">
        <v>29</v>
      </c>
      <c r="D81" s="248" t="s">
        <v>23</v>
      </c>
      <c r="E81" s="248" t="s">
        <v>24</v>
      </c>
      <c r="F81" s="34" t="s">
        <v>25</v>
      </c>
      <c r="G81" s="121">
        <v>87</v>
      </c>
    </row>
    <row r="82" spans="1:7">
      <c r="A82" s="248"/>
      <c r="B82" s="248"/>
      <c r="C82" s="248"/>
      <c r="D82" s="248"/>
      <c r="E82" s="248"/>
      <c r="F82" s="34" t="s">
        <v>33</v>
      </c>
      <c r="G82" s="121">
        <v>87</v>
      </c>
    </row>
    <row r="83" spans="1:7">
      <c r="A83" s="248"/>
      <c r="B83" s="248"/>
      <c r="C83" s="248"/>
      <c r="D83" s="248"/>
      <c r="E83" s="248"/>
      <c r="F83" s="34" t="s">
        <v>26</v>
      </c>
      <c r="G83" s="121">
        <v>87</v>
      </c>
    </row>
    <row r="84" spans="1:7">
      <c r="A84" s="248"/>
      <c r="B84" s="248"/>
      <c r="C84" s="248"/>
      <c r="D84" s="248"/>
      <c r="E84" s="248"/>
      <c r="F84" s="34" t="s">
        <v>34</v>
      </c>
      <c r="G84" s="121">
        <v>87</v>
      </c>
    </row>
    <row r="85" spans="1:7">
      <c r="A85" s="248"/>
      <c r="B85" s="248"/>
      <c r="C85" s="248"/>
      <c r="D85" s="248"/>
      <c r="E85" s="248"/>
      <c r="F85" s="34" t="s">
        <v>27</v>
      </c>
      <c r="G85" s="121">
        <v>100</v>
      </c>
    </row>
    <row r="86" spans="1:7" s="7" customFormat="1" ht="82.5">
      <c r="A86" s="171" t="s">
        <v>698</v>
      </c>
      <c r="B86" s="171" t="s">
        <v>661</v>
      </c>
      <c r="C86" s="171" t="s">
        <v>662</v>
      </c>
      <c r="D86" s="171" t="s">
        <v>56</v>
      </c>
      <c r="E86" s="124" t="s">
        <v>57</v>
      </c>
      <c r="F86" s="5" t="s">
        <v>36</v>
      </c>
      <c r="G86" s="121">
        <v>114.94252873563218</v>
      </c>
    </row>
    <row r="87" spans="1:7">
      <c r="A87" s="248" t="s">
        <v>21</v>
      </c>
      <c r="B87" s="248" t="s">
        <v>22</v>
      </c>
      <c r="C87" s="248" t="s">
        <v>29</v>
      </c>
      <c r="D87" s="248" t="s">
        <v>23</v>
      </c>
      <c r="E87" s="248" t="s">
        <v>24</v>
      </c>
      <c r="F87" s="34" t="s">
        <v>25</v>
      </c>
      <c r="G87" s="121">
        <v>87</v>
      </c>
    </row>
    <row r="88" spans="1:7">
      <c r="A88" s="248"/>
      <c r="B88" s="248"/>
      <c r="C88" s="248"/>
      <c r="D88" s="248"/>
      <c r="E88" s="248"/>
      <c r="F88" s="34" t="s">
        <v>33</v>
      </c>
      <c r="G88" s="121">
        <v>87</v>
      </c>
    </row>
    <row r="89" spans="1:7">
      <c r="A89" s="248"/>
      <c r="B89" s="248"/>
      <c r="C89" s="248"/>
      <c r="D89" s="248"/>
      <c r="E89" s="248"/>
      <c r="F89" s="34" t="s">
        <v>26</v>
      </c>
      <c r="G89" s="121">
        <v>87</v>
      </c>
    </row>
    <row r="90" spans="1:7">
      <c r="A90" s="248"/>
      <c r="B90" s="248"/>
      <c r="C90" s="248"/>
      <c r="D90" s="248"/>
      <c r="E90" s="248"/>
      <c r="F90" s="34" t="s">
        <v>34</v>
      </c>
      <c r="G90" s="121">
        <v>87</v>
      </c>
    </row>
    <row r="91" spans="1:7">
      <c r="A91" s="248"/>
      <c r="B91" s="248"/>
      <c r="C91" s="248"/>
      <c r="D91" s="248"/>
      <c r="E91" s="248"/>
      <c r="F91" s="34" t="s">
        <v>27</v>
      </c>
      <c r="G91" s="121">
        <v>25</v>
      </c>
    </row>
    <row r="92" spans="1:7" s="7" customFormat="1" ht="66">
      <c r="A92" s="171" t="s">
        <v>663</v>
      </c>
      <c r="B92" s="171" t="s">
        <v>664</v>
      </c>
      <c r="C92" s="171" t="s">
        <v>665</v>
      </c>
      <c r="D92" s="171" t="s">
        <v>56</v>
      </c>
      <c r="E92" s="124" t="s">
        <v>57</v>
      </c>
      <c r="F92" s="5" t="s">
        <v>36</v>
      </c>
      <c r="G92" s="121">
        <v>28.735632183908045</v>
      </c>
    </row>
    <row r="93" spans="1:7">
      <c r="A93" s="248" t="s">
        <v>21</v>
      </c>
      <c r="B93" s="248" t="s">
        <v>22</v>
      </c>
      <c r="C93" s="248" t="s">
        <v>29</v>
      </c>
      <c r="D93" s="248" t="s">
        <v>23</v>
      </c>
      <c r="E93" s="248" t="s">
        <v>24</v>
      </c>
      <c r="F93" s="34" t="s">
        <v>25</v>
      </c>
      <c r="G93" s="121">
        <v>87</v>
      </c>
    </row>
    <row r="94" spans="1:7">
      <c r="A94" s="248"/>
      <c r="B94" s="248"/>
      <c r="C94" s="248"/>
      <c r="D94" s="248"/>
      <c r="E94" s="248"/>
      <c r="F94" s="34" t="s">
        <v>33</v>
      </c>
      <c r="G94" s="121">
        <v>87</v>
      </c>
    </row>
    <row r="95" spans="1:7">
      <c r="A95" s="248"/>
      <c r="B95" s="248"/>
      <c r="C95" s="248"/>
      <c r="D95" s="248"/>
      <c r="E95" s="248"/>
      <c r="F95" s="34" t="s">
        <v>26</v>
      </c>
      <c r="G95" s="121">
        <v>87</v>
      </c>
    </row>
    <row r="96" spans="1:7">
      <c r="A96" s="248"/>
      <c r="B96" s="248"/>
      <c r="C96" s="248"/>
      <c r="D96" s="248"/>
      <c r="E96" s="248"/>
      <c r="F96" s="34" t="s">
        <v>34</v>
      </c>
      <c r="G96" s="121">
        <v>87</v>
      </c>
    </row>
    <row r="97" spans="1:7">
      <c r="A97" s="248"/>
      <c r="B97" s="248"/>
      <c r="C97" s="248"/>
      <c r="D97" s="248"/>
      <c r="E97" s="248"/>
      <c r="F97" s="34" t="s">
        <v>27</v>
      </c>
      <c r="G97" s="121">
        <v>100</v>
      </c>
    </row>
    <row r="98" spans="1:7" s="7" customFormat="1" ht="49.5">
      <c r="A98" s="171" t="s">
        <v>666</v>
      </c>
      <c r="B98" s="171" t="s">
        <v>667</v>
      </c>
      <c r="C98" s="171" t="s">
        <v>668</v>
      </c>
      <c r="D98" s="171" t="s">
        <v>56</v>
      </c>
      <c r="E98" s="124" t="s">
        <v>57</v>
      </c>
      <c r="F98" s="5" t="s">
        <v>36</v>
      </c>
      <c r="G98" s="121">
        <v>114.94252873563218</v>
      </c>
    </row>
    <row r="99" spans="1:7">
      <c r="A99" s="248" t="s">
        <v>21</v>
      </c>
      <c r="B99" s="248" t="s">
        <v>22</v>
      </c>
      <c r="C99" s="248" t="s">
        <v>29</v>
      </c>
      <c r="D99" s="248" t="s">
        <v>23</v>
      </c>
      <c r="E99" s="248" t="s">
        <v>24</v>
      </c>
      <c r="F99" s="34" t="s">
        <v>25</v>
      </c>
      <c r="G99" s="121">
        <v>87</v>
      </c>
    </row>
    <row r="100" spans="1:7">
      <c r="A100" s="248"/>
      <c r="B100" s="248"/>
      <c r="C100" s="248"/>
      <c r="D100" s="248"/>
      <c r="E100" s="248"/>
      <c r="F100" s="34" t="s">
        <v>33</v>
      </c>
      <c r="G100" s="121">
        <v>87</v>
      </c>
    </row>
    <row r="101" spans="1:7">
      <c r="A101" s="248"/>
      <c r="B101" s="248"/>
      <c r="C101" s="248"/>
      <c r="D101" s="248"/>
      <c r="E101" s="248"/>
      <c r="F101" s="34" t="s">
        <v>26</v>
      </c>
      <c r="G101" s="121" t="s">
        <v>61</v>
      </c>
    </row>
    <row r="102" spans="1:7">
      <c r="A102" s="248"/>
      <c r="B102" s="248"/>
      <c r="C102" s="248"/>
      <c r="D102" s="248"/>
      <c r="E102" s="248"/>
      <c r="F102" s="34" t="s">
        <v>34</v>
      </c>
      <c r="G102" s="121" t="s">
        <v>61</v>
      </c>
    </row>
    <row r="103" spans="1:7">
      <c r="A103" s="248"/>
      <c r="B103" s="248"/>
      <c r="C103" s="248"/>
      <c r="D103" s="248"/>
      <c r="E103" s="248"/>
      <c r="F103" s="34" t="s">
        <v>27</v>
      </c>
      <c r="G103" s="121" t="s">
        <v>61</v>
      </c>
    </row>
    <row r="104" spans="1:7" s="11" customFormat="1" ht="115.5">
      <c r="A104" s="179" t="s">
        <v>701</v>
      </c>
      <c r="B104" s="179" t="s">
        <v>670</v>
      </c>
      <c r="C104" s="53" t="s">
        <v>671</v>
      </c>
      <c r="D104" s="171" t="s">
        <v>56</v>
      </c>
      <c r="E104" s="124" t="s">
        <v>64</v>
      </c>
      <c r="F104" s="10" t="s">
        <v>36</v>
      </c>
      <c r="G104" s="121" t="s">
        <v>61</v>
      </c>
    </row>
    <row r="105" spans="1:7">
      <c r="A105" s="248" t="s">
        <v>21</v>
      </c>
      <c r="B105" s="248" t="s">
        <v>22</v>
      </c>
      <c r="C105" s="255" t="s">
        <v>29</v>
      </c>
      <c r="D105" s="248" t="s">
        <v>23</v>
      </c>
      <c r="E105" s="248" t="s">
        <v>24</v>
      </c>
      <c r="F105" s="34" t="s">
        <v>25</v>
      </c>
      <c r="G105" s="121">
        <v>87</v>
      </c>
    </row>
    <row r="106" spans="1:7">
      <c r="A106" s="248"/>
      <c r="B106" s="248"/>
      <c r="C106" s="248"/>
      <c r="D106" s="248"/>
      <c r="E106" s="248"/>
      <c r="F106" s="34" t="s">
        <v>33</v>
      </c>
      <c r="G106" s="121">
        <v>87</v>
      </c>
    </row>
    <row r="107" spans="1:7">
      <c r="A107" s="248"/>
      <c r="B107" s="248"/>
      <c r="C107" s="248"/>
      <c r="D107" s="248"/>
      <c r="E107" s="248"/>
      <c r="F107" s="34" t="s">
        <v>26</v>
      </c>
      <c r="G107" s="121" t="s">
        <v>61</v>
      </c>
    </row>
    <row r="108" spans="1:7">
      <c r="A108" s="248"/>
      <c r="B108" s="248"/>
      <c r="C108" s="248"/>
      <c r="D108" s="248"/>
      <c r="E108" s="248"/>
      <c r="F108" s="34" t="s">
        <v>34</v>
      </c>
      <c r="G108" s="121" t="s">
        <v>61</v>
      </c>
    </row>
    <row r="109" spans="1:7">
      <c r="A109" s="248"/>
      <c r="B109" s="248"/>
      <c r="C109" s="248"/>
      <c r="D109" s="248"/>
      <c r="E109" s="248"/>
      <c r="F109" s="34" t="s">
        <v>27</v>
      </c>
      <c r="G109" s="121" t="s">
        <v>61</v>
      </c>
    </row>
    <row r="110" spans="1:7" s="11" customFormat="1" ht="132">
      <c r="A110" s="179" t="s">
        <v>702</v>
      </c>
      <c r="B110" s="179" t="s">
        <v>673</v>
      </c>
      <c r="C110" s="53" t="s">
        <v>674</v>
      </c>
      <c r="D110" s="171" t="s">
        <v>56</v>
      </c>
      <c r="E110" s="124" t="s">
        <v>64</v>
      </c>
      <c r="F110" s="10" t="s">
        <v>36</v>
      </c>
      <c r="G110" s="121" t="s">
        <v>61</v>
      </c>
    </row>
    <row r="111" spans="1:7">
      <c r="A111" s="248" t="s">
        <v>21</v>
      </c>
      <c r="B111" s="248" t="s">
        <v>22</v>
      </c>
      <c r="C111" s="255" t="s">
        <v>29</v>
      </c>
      <c r="D111" s="248" t="s">
        <v>23</v>
      </c>
      <c r="E111" s="248" t="s">
        <v>24</v>
      </c>
      <c r="F111" s="34" t="s">
        <v>25</v>
      </c>
      <c r="G111" s="121">
        <v>87</v>
      </c>
    </row>
    <row r="112" spans="1:7">
      <c r="A112" s="248"/>
      <c r="B112" s="248"/>
      <c r="C112" s="248"/>
      <c r="D112" s="248"/>
      <c r="E112" s="248"/>
      <c r="F112" s="34" t="s">
        <v>33</v>
      </c>
      <c r="G112" s="121">
        <v>87</v>
      </c>
    </row>
    <row r="113" spans="1:7">
      <c r="A113" s="248"/>
      <c r="B113" s="248"/>
      <c r="C113" s="248"/>
      <c r="D113" s="248"/>
      <c r="E113" s="248"/>
      <c r="F113" s="34" t="s">
        <v>26</v>
      </c>
      <c r="G113" s="121">
        <v>87</v>
      </c>
    </row>
    <row r="114" spans="1:7">
      <c r="A114" s="248"/>
      <c r="B114" s="248"/>
      <c r="C114" s="248"/>
      <c r="D114" s="248"/>
      <c r="E114" s="248"/>
      <c r="F114" s="34" t="s">
        <v>34</v>
      </c>
      <c r="G114" s="121">
        <v>87</v>
      </c>
    </row>
    <row r="115" spans="1:7">
      <c r="A115" s="248"/>
      <c r="B115" s="248"/>
      <c r="C115" s="248"/>
      <c r="D115" s="248"/>
      <c r="E115" s="248"/>
      <c r="F115" s="34" t="s">
        <v>27</v>
      </c>
      <c r="G115" s="121">
        <v>100</v>
      </c>
    </row>
    <row r="116" spans="1:7" s="11" customFormat="1" ht="82.5">
      <c r="A116" s="179" t="s">
        <v>675</v>
      </c>
      <c r="B116" s="179" t="s">
        <v>676</v>
      </c>
      <c r="C116" s="53" t="s">
        <v>677</v>
      </c>
      <c r="D116" s="171" t="s">
        <v>56</v>
      </c>
      <c r="E116" s="124" t="s">
        <v>57</v>
      </c>
      <c r="F116" s="10" t="s">
        <v>36</v>
      </c>
      <c r="G116" s="121">
        <v>114.94252873563218</v>
      </c>
    </row>
    <row r="117" spans="1:7">
      <c r="A117" s="248" t="s">
        <v>21</v>
      </c>
      <c r="B117" s="248" t="s">
        <v>22</v>
      </c>
      <c r="C117" s="255" t="s">
        <v>29</v>
      </c>
      <c r="D117" s="248" t="s">
        <v>23</v>
      </c>
      <c r="E117" s="248" t="s">
        <v>24</v>
      </c>
      <c r="F117" s="34" t="s">
        <v>25</v>
      </c>
      <c r="G117" s="121">
        <v>87</v>
      </c>
    </row>
    <row r="118" spans="1:7">
      <c r="A118" s="248"/>
      <c r="B118" s="248"/>
      <c r="C118" s="248"/>
      <c r="D118" s="248"/>
      <c r="E118" s="248"/>
      <c r="F118" s="34" t="s">
        <v>33</v>
      </c>
      <c r="G118" s="121">
        <v>87</v>
      </c>
    </row>
    <row r="119" spans="1:7">
      <c r="A119" s="248"/>
      <c r="B119" s="248"/>
      <c r="C119" s="248"/>
      <c r="D119" s="248"/>
      <c r="E119" s="248"/>
      <c r="F119" s="34" t="s">
        <v>26</v>
      </c>
      <c r="G119" s="121" t="s">
        <v>61</v>
      </c>
    </row>
    <row r="120" spans="1:7">
      <c r="A120" s="248"/>
      <c r="B120" s="248"/>
      <c r="C120" s="248"/>
      <c r="D120" s="248"/>
      <c r="E120" s="248"/>
      <c r="F120" s="34" t="s">
        <v>34</v>
      </c>
      <c r="G120" s="121" t="s">
        <v>61</v>
      </c>
    </row>
    <row r="121" spans="1:7">
      <c r="A121" s="248"/>
      <c r="B121" s="248"/>
      <c r="C121" s="248"/>
      <c r="D121" s="248"/>
      <c r="E121" s="248"/>
      <c r="F121" s="34" t="s">
        <v>27</v>
      </c>
      <c r="G121" s="121" t="s">
        <v>61</v>
      </c>
    </row>
    <row r="122" spans="1:7" s="11" customFormat="1" ht="82.5">
      <c r="A122" s="179" t="s">
        <v>703</v>
      </c>
      <c r="B122" s="179" t="s">
        <v>706</v>
      </c>
      <c r="C122" s="53" t="s">
        <v>679</v>
      </c>
      <c r="D122" s="171" t="s">
        <v>56</v>
      </c>
      <c r="E122" s="124" t="s">
        <v>60</v>
      </c>
      <c r="F122" s="10" t="s">
        <v>36</v>
      </c>
      <c r="G122" s="121" t="s">
        <v>61</v>
      </c>
    </row>
    <row r="123" spans="1:7">
      <c r="A123" s="271" t="s">
        <v>28</v>
      </c>
      <c r="B123" s="272"/>
      <c r="C123" s="339"/>
      <c r="D123" s="272"/>
      <c r="E123" s="272"/>
      <c r="F123" s="272"/>
      <c r="G123" s="273"/>
    </row>
    <row r="124" spans="1:7">
      <c r="A124" s="236" t="str">
        <f>(A32)</f>
        <v xml:space="preserve">Indicador Compuesto del Cumplimiento de Obligaciones de Transparencia (ICCOT) </v>
      </c>
      <c r="B124" s="237"/>
      <c r="C124" s="237"/>
      <c r="D124" s="237"/>
      <c r="E124" s="237"/>
      <c r="F124" s="237"/>
      <c r="G124" s="238"/>
    </row>
    <row r="125" spans="1:7">
      <c r="A125" s="56" t="s">
        <v>142</v>
      </c>
      <c r="B125" s="307"/>
      <c r="C125" s="308"/>
      <c r="D125" s="308"/>
      <c r="E125" s="308"/>
      <c r="F125" s="308"/>
      <c r="G125" s="309"/>
    </row>
    <row r="126" spans="1:7">
      <c r="A126" s="56" t="s">
        <v>141</v>
      </c>
      <c r="B126" s="313"/>
      <c r="C126" s="314"/>
      <c r="D126" s="314"/>
      <c r="E126" s="314"/>
      <c r="F126" s="314"/>
      <c r="G126" s="315"/>
    </row>
    <row r="127" spans="1:7">
      <c r="A127" s="236" t="str">
        <f>(A40)</f>
        <v xml:space="preserve">Indicador Compuesto del Cumplimiento de Obligaciones de Transparencia (ICCOT), respecto de los sujetos obligados correspondientes. </v>
      </c>
      <c r="B127" s="237"/>
      <c r="C127" s="237"/>
      <c r="D127" s="237"/>
      <c r="E127" s="237"/>
      <c r="F127" s="237"/>
      <c r="G127" s="238"/>
    </row>
    <row r="128" spans="1:7">
      <c r="A128" s="56" t="s">
        <v>142</v>
      </c>
      <c r="B128" s="307"/>
      <c r="C128" s="308"/>
      <c r="D128" s="308"/>
      <c r="E128" s="308"/>
      <c r="F128" s="308"/>
      <c r="G128" s="309"/>
    </row>
    <row r="129" spans="1:7">
      <c r="A129" s="56" t="s">
        <v>141</v>
      </c>
      <c r="B129" s="313"/>
      <c r="C129" s="314"/>
      <c r="D129" s="314"/>
      <c r="E129" s="314"/>
      <c r="F129" s="314"/>
      <c r="G129" s="315"/>
    </row>
    <row r="130" spans="1:7" ht="33" customHeight="1">
      <c r="A130"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237"/>
      <c r="C130" s="237"/>
      <c r="D130" s="237"/>
      <c r="E130" s="237"/>
      <c r="F130" s="237"/>
      <c r="G130" s="238"/>
    </row>
    <row r="131" spans="1:7">
      <c r="A131" s="56" t="s">
        <v>142</v>
      </c>
      <c r="B131" s="307"/>
      <c r="C131" s="308"/>
      <c r="D131" s="308"/>
      <c r="E131" s="308"/>
      <c r="F131" s="308"/>
      <c r="G131" s="309"/>
    </row>
    <row r="132" spans="1:7">
      <c r="A132" s="56" t="s">
        <v>141</v>
      </c>
      <c r="B132" s="313"/>
      <c r="C132" s="314"/>
      <c r="D132" s="314"/>
      <c r="E132" s="314"/>
      <c r="F132" s="314"/>
      <c r="G132" s="315"/>
    </row>
    <row r="133" spans="1:7">
      <c r="A133" s="236" t="str">
        <f>(A54)</f>
        <v>Promedio de cumplimiento de los atributos de las respuestas a las solicitudes de acceso a la información proporcionadas por los sujetos obligados correspondientes.</v>
      </c>
      <c r="B133" s="237"/>
      <c r="C133" s="237"/>
      <c r="D133" s="237"/>
      <c r="E133" s="237"/>
      <c r="F133" s="237"/>
      <c r="G133" s="238"/>
    </row>
    <row r="134" spans="1:7">
      <c r="A134" s="56" t="s">
        <v>142</v>
      </c>
      <c r="B134" s="307"/>
      <c r="C134" s="308"/>
      <c r="D134" s="308"/>
      <c r="E134" s="308"/>
      <c r="F134" s="308"/>
      <c r="G134" s="309"/>
    </row>
    <row r="135" spans="1:7">
      <c r="A135" s="56" t="s">
        <v>141</v>
      </c>
      <c r="B135" s="313"/>
      <c r="C135" s="314"/>
      <c r="D135" s="314"/>
      <c r="E135" s="314"/>
      <c r="F135" s="314"/>
      <c r="G135" s="315"/>
    </row>
    <row r="136" spans="1:7">
      <c r="A136" s="236" t="str">
        <f>(A60)</f>
        <v>Cobertura de acompañamiento a  los sujetos obligados correspondientes.</v>
      </c>
      <c r="B136" s="237"/>
      <c r="C136" s="237"/>
      <c r="D136" s="237"/>
      <c r="E136" s="237"/>
      <c r="F136" s="237"/>
      <c r="G136" s="238"/>
    </row>
    <row r="137" spans="1:7">
      <c r="A137" s="56" t="s">
        <v>142</v>
      </c>
      <c r="B137" s="307"/>
      <c r="C137" s="308"/>
      <c r="D137" s="308"/>
      <c r="E137" s="308"/>
      <c r="F137" s="308"/>
      <c r="G137" s="309"/>
    </row>
    <row r="138" spans="1:7">
      <c r="A138" s="56" t="s">
        <v>141</v>
      </c>
      <c r="B138" s="313"/>
      <c r="C138" s="314"/>
      <c r="D138" s="314"/>
      <c r="E138" s="314"/>
      <c r="F138" s="314"/>
      <c r="G138" s="315"/>
    </row>
    <row r="139" spans="1:7">
      <c r="A139" s="236" t="str">
        <f>(A68)</f>
        <v>Porcentaje de Sujetos Obligados verificados sobre el cumplimiento de las obligaciones de transparencia comunes y específicas de la LGTAIP y la LFTAIP</v>
      </c>
      <c r="B139" s="237"/>
      <c r="C139" s="237"/>
      <c r="D139" s="237"/>
      <c r="E139" s="237"/>
      <c r="F139" s="237"/>
      <c r="G139" s="238"/>
    </row>
    <row r="140" spans="1:7">
      <c r="A140" s="56" t="s">
        <v>142</v>
      </c>
      <c r="B140" s="307"/>
      <c r="C140" s="308"/>
      <c r="D140" s="308"/>
      <c r="E140" s="308"/>
      <c r="F140" s="308"/>
      <c r="G140" s="309"/>
    </row>
    <row r="141" spans="1:7">
      <c r="A141" s="56" t="s">
        <v>141</v>
      </c>
      <c r="B141" s="313"/>
      <c r="C141" s="314"/>
      <c r="D141" s="314"/>
      <c r="E141" s="314"/>
      <c r="F141" s="314"/>
      <c r="G141" s="315"/>
    </row>
    <row r="142" spans="1:7">
      <c r="A142" s="236" t="str">
        <f>(A74)</f>
        <v>Porcentaje de acciones de verificación sobre los atributos de las respuestas a solicitudes de acceso a la información de los sujetos obligados correspondientes</v>
      </c>
      <c r="B142" s="237"/>
      <c r="C142" s="237"/>
      <c r="D142" s="237"/>
      <c r="E142" s="237"/>
      <c r="F142" s="237"/>
      <c r="G142" s="238"/>
    </row>
    <row r="143" spans="1:7">
      <c r="A143" s="56" t="s">
        <v>142</v>
      </c>
      <c r="B143" s="307"/>
      <c r="C143" s="308"/>
      <c r="D143" s="308"/>
      <c r="E143" s="308"/>
      <c r="F143" s="308"/>
      <c r="G143" s="309"/>
    </row>
    <row r="144" spans="1:7">
      <c r="A144" s="56" t="s">
        <v>141</v>
      </c>
      <c r="B144" s="313"/>
      <c r="C144" s="314"/>
      <c r="D144" s="314"/>
      <c r="E144" s="314"/>
      <c r="F144" s="314"/>
      <c r="G144" s="315"/>
    </row>
    <row r="145" spans="1:7">
      <c r="A145" s="236" t="str">
        <f>(A80)</f>
        <v>Porcentaje de Sujetos Obligados a los que se hizo requerimiento o recomendación para asegurar el cumplimiento de las obligaciones de transparencia de la LGTAIP y la LFTAIP</v>
      </c>
      <c r="B145" s="237"/>
      <c r="C145" s="237"/>
      <c r="D145" s="237"/>
      <c r="E145" s="237"/>
      <c r="F145" s="237"/>
      <c r="G145" s="238"/>
    </row>
    <row r="146" spans="1:7" ht="50.1" customHeight="1">
      <c r="A146" s="56" t="s">
        <v>142</v>
      </c>
      <c r="B146" s="307" t="s">
        <v>1176</v>
      </c>
      <c r="C146" s="308"/>
      <c r="D146" s="308"/>
      <c r="E146" s="308"/>
      <c r="F146" s="308"/>
      <c r="G146" s="309"/>
    </row>
    <row r="147" spans="1:7">
      <c r="A147" s="56" t="s">
        <v>141</v>
      </c>
      <c r="B147" s="313"/>
      <c r="C147" s="314"/>
      <c r="D147" s="314"/>
      <c r="E147" s="314"/>
      <c r="F147" s="314"/>
      <c r="G147" s="315"/>
    </row>
    <row r="148" spans="1:7">
      <c r="A148" s="236" t="str">
        <f>(A86)</f>
        <v xml:space="preserve">Porcentaje de denuncias sustanciadas por incumplimiento a obligaciones de transparencia. </v>
      </c>
      <c r="B148" s="237"/>
      <c r="C148" s="237"/>
      <c r="D148" s="237"/>
      <c r="E148" s="237"/>
      <c r="F148" s="237"/>
      <c r="G148" s="238"/>
    </row>
    <row r="149" spans="1:7" ht="33" customHeight="1">
      <c r="A149" s="56" t="s">
        <v>142</v>
      </c>
      <c r="B149" s="307" t="s">
        <v>1309</v>
      </c>
      <c r="C149" s="308"/>
      <c r="D149" s="308"/>
      <c r="E149" s="308"/>
      <c r="F149" s="308"/>
      <c r="G149" s="309"/>
    </row>
    <row r="150" spans="1:7">
      <c r="A150" s="56" t="s">
        <v>141</v>
      </c>
      <c r="B150" s="313"/>
      <c r="C150" s="314"/>
      <c r="D150" s="314"/>
      <c r="E150" s="314"/>
      <c r="F150" s="314"/>
      <c r="G150" s="315"/>
    </row>
    <row r="151" spans="1:7">
      <c r="A151" s="236" t="str">
        <f>(A92)</f>
        <v>Porcentaje de dictámenes para la modificación del padrón de sujetos obligados realizados</v>
      </c>
      <c r="B151" s="237"/>
      <c r="C151" s="237"/>
      <c r="D151" s="237"/>
      <c r="E151" s="237"/>
      <c r="F151" s="237"/>
      <c r="G151" s="238"/>
    </row>
    <row r="152" spans="1:7" ht="135" customHeight="1">
      <c r="A152" s="56" t="s">
        <v>142</v>
      </c>
      <c r="B152" s="307" t="s">
        <v>1205</v>
      </c>
      <c r="C152" s="308"/>
      <c r="D152" s="308"/>
      <c r="E152" s="308"/>
      <c r="F152" s="308"/>
      <c r="G152" s="309"/>
    </row>
    <row r="153" spans="1:7">
      <c r="A153" s="56" t="s">
        <v>141</v>
      </c>
      <c r="B153" s="313"/>
      <c r="C153" s="314"/>
      <c r="D153" s="314"/>
      <c r="E153" s="314"/>
      <c r="F153" s="314"/>
      <c r="G153" s="315"/>
    </row>
    <row r="154" spans="1:7">
      <c r="A154" s="236" t="str">
        <f>(A98)</f>
        <v>Porcentaje de atención a consultas técnicas y normativas</v>
      </c>
      <c r="B154" s="237"/>
      <c r="C154" s="237"/>
      <c r="D154" s="237"/>
      <c r="E154" s="237"/>
      <c r="F154" s="237"/>
      <c r="G154" s="238"/>
    </row>
    <row r="155" spans="1:7" ht="152.1" customHeight="1">
      <c r="A155" s="56" t="s">
        <v>142</v>
      </c>
      <c r="B155" s="307" t="s">
        <v>1206</v>
      </c>
      <c r="C155" s="308"/>
      <c r="D155" s="308"/>
      <c r="E155" s="308"/>
      <c r="F155" s="308"/>
      <c r="G155" s="309"/>
    </row>
    <row r="156" spans="1:7">
      <c r="A156" s="56" t="s">
        <v>141</v>
      </c>
      <c r="B156" s="313"/>
      <c r="C156" s="314"/>
      <c r="D156" s="314"/>
      <c r="E156" s="314"/>
      <c r="F156" s="314"/>
      <c r="G156" s="315"/>
    </row>
    <row r="157" spans="1:7">
      <c r="A157" s="236" t="str">
        <f>(A104)</f>
        <v>Porcentaje de actividades realizadas en materia de Políticas de Acceso, conforme al programa de trabajo respectivo.</v>
      </c>
      <c r="B157" s="237"/>
      <c r="C157" s="237"/>
      <c r="D157" s="237"/>
      <c r="E157" s="237"/>
      <c r="F157" s="237"/>
      <c r="G157" s="238"/>
    </row>
    <row r="158" spans="1:7">
      <c r="A158" s="56" t="s">
        <v>142</v>
      </c>
      <c r="B158" s="307"/>
      <c r="C158" s="308"/>
      <c r="D158" s="308"/>
      <c r="E158" s="308"/>
      <c r="F158" s="308"/>
      <c r="G158" s="309"/>
    </row>
    <row r="159" spans="1:7">
      <c r="A159" s="56" t="s">
        <v>141</v>
      </c>
      <c r="B159" s="313"/>
      <c r="C159" s="314"/>
      <c r="D159" s="314"/>
      <c r="E159" s="314"/>
      <c r="F159" s="314"/>
      <c r="G159" s="315"/>
    </row>
    <row r="160" spans="1:7">
      <c r="A160" s="236" t="str">
        <f>(A110)</f>
        <v>Porcentaje de actividades realizadas en materia del Programa de Gobierno Abierto y Transparencia Proactiva.</v>
      </c>
      <c r="B160" s="237"/>
      <c r="C160" s="237"/>
      <c r="D160" s="237"/>
      <c r="E160" s="237"/>
      <c r="F160" s="237"/>
      <c r="G160" s="238"/>
    </row>
    <row r="161" spans="1:7">
      <c r="A161" s="56" t="s">
        <v>142</v>
      </c>
      <c r="B161" s="307"/>
      <c r="C161" s="308"/>
      <c r="D161" s="308"/>
      <c r="E161" s="308"/>
      <c r="F161" s="308"/>
      <c r="G161" s="309"/>
    </row>
    <row r="162" spans="1:7">
      <c r="A162" s="56" t="s">
        <v>141</v>
      </c>
      <c r="B162" s="313"/>
      <c r="C162" s="314"/>
      <c r="D162" s="314"/>
      <c r="E162" s="314"/>
      <c r="F162" s="314"/>
      <c r="G162" s="315"/>
    </row>
    <row r="163" spans="1:7">
      <c r="A163" s="236" t="str">
        <f>(A116)</f>
        <v>Porcentaje de actividades especificas para promover la cultura de transparencia realizadas con los sujetos obligados correspondientes</v>
      </c>
      <c r="B163" s="237"/>
      <c r="C163" s="237"/>
      <c r="D163" s="237"/>
      <c r="E163" s="237"/>
      <c r="F163" s="237"/>
      <c r="G163" s="238"/>
    </row>
    <row r="164" spans="1:7" ht="66.95" customHeight="1">
      <c r="A164" s="56" t="s">
        <v>142</v>
      </c>
      <c r="B164" s="307" t="s">
        <v>1207</v>
      </c>
      <c r="C164" s="308"/>
      <c r="D164" s="308"/>
      <c r="E164" s="308"/>
      <c r="F164" s="308"/>
      <c r="G164" s="309"/>
    </row>
    <row r="165" spans="1:7">
      <c r="A165" s="56" t="s">
        <v>141</v>
      </c>
      <c r="B165" s="313"/>
      <c r="C165" s="314"/>
      <c r="D165" s="314"/>
      <c r="E165" s="314"/>
      <c r="F165" s="314"/>
      <c r="G165" s="315"/>
    </row>
    <row r="166" spans="1:7">
      <c r="A166" s="236" t="str">
        <f>(A122)</f>
        <v>Porcentaje de asesorías especializadas impartidas.</v>
      </c>
      <c r="B166" s="237"/>
      <c r="C166" s="237"/>
      <c r="D166" s="237"/>
      <c r="E166" s="237"/>
      <c r="F166" s="237"/>
      <c r="G166" s="238"/>
    </row>
    <row r="167" spans="1:7">
      <c r="A167" s="56" t="s">
        <v>142</v>
      </c>
      <c r="B167" s="307"/>
      <c r="C167" s="308"/>
      <c r="D167" s="308"/>
      <c r="E167" s="308"/>
      <c r="F167" s="308"/>
      <c r="G167" s="309"/>
    </row>
    <row r="168" spans="1:7">
      <c r="A168" s="56" t="s">
        <v>141</v>
      </c>
      <c r="B168" s="313"/>
      <c r="C168" s="314"/>
      <c r="D168" s="314"/>
      <c r="E168" s="314"/>
      <c r="F168" s="314"/>
      <c r="G168" s="315"/>
    </row>
    <row r="169" spans="1:7">
      <c r="A169" s="306"/>
      <c r="B169" s="306"/>
      <c r="C169" s="306"/>
      <c r="D169" s="306"/>
      <c r="E169" s="306"/>
      <c r="F169" s="306"/>
      <c r="G169" s="306"/>
    </row>
    <row r="170" spans="1:7">
      <c r="A170" s="271" t="s">
        <v>35</v>
      </c>
      <c r="B170" s="272"/>
      <c r="C170" s="272"/>
      <c r="D170" s="272"/>
      <c r="E170" s="272"/>
      <c r="F170" s="272"/>
      <c r="G170" s="273"/>
    </row>
    <row r="171" spans="1:7">
      <c r="A171" s="236" t="str">
        <f>A32</f>
        <v xml:space="preserve">Indicador Compuesto del Cumplimiento de Obligaciones de Transparencia (ICCOT) </v>
      </c>
      <c r="B171" s="237"/>
      <c r="C171" s="237"/>
      <c r="D171" s="237"/>
      <c r="E171" s="237"/>
      <c r="F171" s="237"/>
      <c r="G171" s="238"/>
    </row>
    <row r="172" spans="1:7">
      <c r="A172" s="57" t="s">
        <v>30</v>
      </c>
      <c r="B172" s="338"/>
      <c r="C172" s="338"/>
      <c r="D172" s="338"/>
      <c r="E172" s="338"/>
      <c r="F172" s="338"/>
      <c r="G172" s="338"/>
    </row>
    <row r="173" spans="1:7">
      <c r="A173" s="57" t="s">
        <v>31</v>
      </c>
      <c r="B173" s="338"/>
      <c r="C173" s="338"/>
      <c r="D173" s="338"/>
      <c r="E173" s="338"/>
      <c r="F173" s="338"/>
      <c r="G173" s="338"/>
    </row>
    <row r="174" spans="1:7">
      <c r="A174" s="57" t="s">
        <v>32</v>
      </c>
      <c r="B174" s="290"/>
      <c r="C174" s="290"/>
      <c r="D174" s="290"/>
      <c r="E174" s="290"/>
      <c r="F174" s="290"/>
      <c r="G174" s="290"/>
    </row>
    <row r="175" spans="1:7">
      <c r="A175" s="236" t="str">
        <f>A40</f>
        <v xml:space="preserve">Indicador Compuesto del Cumplimiento de Obligaciones de Transparencia (ICCOT), respecto de los sujetos obligados correspondientes. </v>
      </c>
      <c r="B175" s="237"/>
      <c r="C175" s="237"/>
      <c r="D175" s="237"/>
      <c r="E175" s="237"/>
      <c r="F175" s="237"/>
      <c r="G175" s="238"/>
    </row>
    <row r="176" spans="1:7">
      <c r="A176" s="57" t="s">
        <v>30</v>
      </c>
      <c r="B176" s="338"/>
      <c r="C176" s="338"/>
      <c r="D176" s="338"/>
      <c r="E176" s="338"/>
      <c r="F176" s="338"/>
      <c r="G176" s="338"/>
    </row>
    <row r="177" spans="1:7">
      <c r="A177" s="57" t="s">
        <v>31</v>
      </c>
      <c r="B177" s="338"/>
      <c r="C177" s="338"/>
      <c r="D177" s="338"/>
      <c r="E177" s="338"/>
      <c r="F177" s="338"/>
      <c r="G177" s="338"/>
    </row>
    <row r="178" spans="1:7">
      <c r="A178" s="57" t="s">
        <v>32</v>
      </c>
      <c r="B178" s="290"/>
      <c r="C178" s="290"/>
      <c r="D178" s="290"/>
      <c r="E178" s="290"/>
      <c r="F178" s="290"/>
      <c r="G178" s="290"/>
    </row>
    <row r="179" spans="1:7" ht="33" customHeight="1">
      <c r="A179" s="236"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237"/>
      <c r="C179" s="237"/>
      <c r="D179" s="237"/>
      <c r="E179" s="237"/>
      <c r="F179" s="237"/>
      <c r="G179" s="238"/>
    </row>
    <row r="180" spans="1:7">
      <c r="A180" s="57" t="s">
        <v>30</v>
      </c>
      <c r="B180" s="289"/>
      <c r="C180" s="289"/>
      <c r="D180" s="289"/>
      <c r="E180" s="289"/>
      <c r="F180" s="289"/>
      <c r="G180" s="289"/>
    </row>
    <row r="181" spans="1:7">
      <c r="A181" s="57" t="s">
        <v>31</v>
      </c>
      <c r="B181" s="338"/>
      <c r="C181" s="338"/>
      <c r="D181" s="338"/>
      <c r="E181" s="338"/>
      <c r="F181" s="338"/>
      <c r="G181" s="338"/>
    </row>
    <row r="182" spans="1:7">
      <c r="A182" s="57" t="s">
        <v>32</v>
      </c>
      <c r="B182" s="290"/>
      <c r="C182" s="290"/>
      <c r="D182" s="290"/>
      <c r="E182" s="290"/>
      <c r="F182" s="290"/>
      <c r="G182" s="290"/>
    </row>
    <row r="183" spans="1:7">
      <c r="A183" s="236" t="str">
        <f>A54</f>
        <v>Promedio de cumplimiento de los atributos de las respuestas a las solicitudes de acceso a la información proporcionadas por los sujetos obligados correspondientes.</v>
      </c>
      <c r="B183" s="237"/>
      <c r="C183" s="237"/>
      <c r="D183" s="237"/>
      <c r="E183" s="237"/>
      <c r="F183" s="237"/>
      <c r="G183" s="238"/>
    </row>
    <row r="184" spans="1:7">
      <c r="A184" s="57" t="s">
        <v>30</v>
      </c>
      <c r="B184" s="338"/>
      <c r="C184" s="338"/>
      <c r="D184" s="338"/>
      <c r="E184" s="338"/>
      <c r="F184" s="338"/>
      <c r="G184" s="338"/>
    </row>
    <row r="185" spans="1:7">
      <c r="A185" s="57" t="s">
        <v>31</v>
      </c>
      <c r="B185" s="338"/>
      <c r="C185" s="338"/>
      <c r="D185" s="338"/>
      <c r="E185" s="338"/>
      <c r="F185" s="338"/>
      <c r="G185" s="338"/>
    </row>
    <row r="186" spans="1:7">
      <c r="A186" s="57" t="s">
        <v>32</v>
      </c>
      <c r="B186" s="290"/>
      <c r="C186" s="290"/>
      <c r="D186" s="290"/>
      <c r="E186" s="290"/>
      <c r="F186" s="290"/>
      <c r="G186" s="290"/>
    </row>
    <row r="187" spans="1:7">
      <c r="A187" s="236" t="str">
        <f>A60</f>
        <v>Cobertura de acompañamiento a  los sujetos obligados correspondientes.</v>
      </c>
      <c r="B187" s="237"/>
      <c r="C187" s="237"/>
      <c r="D187" s="237"/>
      <c r="E187" s="237"/>
      <c r="F187" s="237"/>
      <c r="G187" s="238"/>
    </row>
    <row r="188" spans="1:7">
      <c r="A188" s="57" t="s">
        <v>30</v>
      </c>
      <c r="B188" s="338"/>
      <c r="C188" s="338"/>
      <c r="D188" s="338"/>
      <c r="E188" s="338"/>
      <c r="F188" s="338"/>
      <c r="G188" s="338"/>
    </row>
    <row r="189" spans="1:7">
      <c r="A189" s="57" t="s">
        <v>31</v>
      </c>
      <c r="B189" s="338"/>
      <c r="C189" s="338"/>
      <c r="D189" s="338"/>
      <c r="E189" s="338"/>
      <c r="F189" s="338"/>
      <c r="G189" s="338"/>
    </row>
    <row r="190" spans="1:7">
      <c r="A190" s="57" t="s">
        <v>32</v>
      </c>
      <c r="B190" s="290"/>
      <c r="C190" s="290"/>
      <c r="D190" s="290"/>
      <c r="E190" s="290"/>
      <c r="F190" s="290"/>
      <c r="G190" s="290"/>
    </row>
    <row r="191" spans="1:7">
      <c r="A191" s="236" t="str">
        <f>A68</f>
        <v>Porcentaje de Sujetos Obligados verificados sobre el cumplimiento de las obligaciones de transparencia comunes y específicas de la LGTAIP y la LFTAIP</v>
      </c>
      <c r="B191" s="237"/>
      <c r="C191" s="237"/>
      <c r="D191" s="237"/>
      <c r="E191" s="237"/>
      <c r="F191" s="237"/>
      <c r="G191" s="238"/>
    </row>
    <row r="192" spans="1:7">
      <c r="A192" s="57" t="s">
        <v>30</v>
      </c>
      <c r="B192" s="289"/>
      <c r="C192" s="289"/>
      <c r="D192" s="289"/>
      <c r="E192" s="289"/>
      <c r="F192" s="289"/>
      <c r="G192" s="289"/>
    </row>
    <row r="193" spans="1:7">
      <c r="A193" s="57" t="s">
        <v>31</v>
      </c>
      <c r="B193" s="338"/>
      <c r="C193" s="338"/>
      <c r="D193" s="338"/>
      <c r="E193" s="338"/>
      <c r="F193" s="338"/>
      <c r="G193" s="338"/>
    </row>
    <row r="194" spans="1:7">
      <c r="A194" s="57" t="s">
        <v>32</v>
      </c>
      <c r="B194" s="290"/>
      <c r="C194" s="290"/>
      <c r="D194" s="290"/>
      <c r="E194" s="290"/>
      <c r="F194" s="290"/>
      <c r="G194" s="290"/>
    </row>
    <row r="195" spans="1:7">
      <c r="A195" s="236" t="str">
        <f>A74</f>
        <v>Porcentaje de acciones de verificación sobre los atributos de las respuestas a solicitudes de acceso a la información de los sujetos obligados correspondientes</v>
      </c>
      <c r="B195" s="237"/>
      <c r="C195" s="237"/>
      <c r="D195" s="237"/>
      <c r="E195" s="237"/>
      <c r="F195" s="237"/>
      <c r="G195" s="238"/>
    </row>
    <row r="196" spans="1:7">
      <c r="A196" s="57" t="s">
        <v>30</v>
      </c>
      <c r="B196" s="338"/>
      <c r="C196" s="338"/>
      <c r="D196" s="338"/>
      <c r="E196" s="338"/>
      <c r="F196" s="338"/>
      <c r="G196" s="338"/>
    </row>
    <row r="197" spans="1:7">
      <c r="A197" s="57" t="s">
        <v>31</v>
      </c>
      <c r="B197" s="338"/>
      <c r="C197" s="338"/>
      <c r="D197" s="338"/>
      <c r="E197" s="338"/>
      <c r="F197" s="338"/>
      <c r="G197" s="338"/>
    </row>
    <row r="198" spans="1:7">
      <c r="A198" s="57" t="s">
        <v>32</v>
      </c>
      <c r="B198" s="290"/>
      <c r="C198" s="290"/>
      <c r="D198" s="290"/>
      <c r="E198" s="290"/>
      <c r="F198" s="290"/>
      <c r="G198" s="290"/>
    </row>
    <row r="199" spans="1:7">
      <c r="A199" s="236" t="str">
        <f>A80</f>
        <v>Porcentaje de Sujetos Obligados a los que se hizo requerimiento o recomendación para asegurar el cumplimiento de las obligaciones de transparencia de la LGTAIP y la LFTAIP</v>
      </c>
      <c r="B199" s="237"/>
      <c r="C199" s="237"/>
      <c r="D199" s="237"/>
      <c r="E199" s="237"/>
      <c r="F199" s="237"/>
      <c r="G199" s="238"/>
    </row>
    <row r="200" spans="1:7">
      <c r="A200" s="57" t="s">
        <v>30</v>
      </c>
      <c r="B200" s="289"/>
      <c r="C200" s="289"/>
      <c r="D200" s="289"/>
      <c r="E200" s="289"/>
      <c r="F200" s="289"/>
      <c r="G200" s="289"/>
    </row>
    <row r="201" spans="1:7">
      <c r="A201" s="57" t="s">
        <v>31</v>
      </c>
      <c r="B201" s="338"/>
      <c r="C201" s="338"/>
      <c r="D201" s="338"/>
      <c r="E201" s="338"/>
      <c r="F201" s="338"/>
      <c r="G201" s="338"/>
    </row>
    <row r="202" spans="1:7">
      <c r="A202" s="57" t="s">
        <v>32</v>
      </c>
      <c r="B202" s="290"/>
      <c r="C202" s="290"/>
      <c r="D202" s="290"/>
      <c r="E202" s="290"/>
      <c r="F202" s="290"/>
      <c r="G202" s="290"/>
    </row>
    <row r="203" spans="1:7">
      <c r="A203" s="236" t="str">
        <f>A86</f>
        <v xml:space="preserve">Porcentaje de denuncias sustanciadas por incumplimiento a obligaciones de transparencia. </v>
      </c>
      <c r="B203" s="237"/>
      <c r="C203" s="237"/>
      <c r="D203" s="237"/>
      <c r="E203" s="237"/>
      <c r="F203" s="237"/>
      <c r="G203" s="238"/>
    </row>
    <row r="204" spans="1:7">
      <c r="A204" s="57" t="s">
        <v>30</v>
      </c>
      <c r="B204" s="338"/>
      <c r="C204" s="338"/>
      <c r="D204" s="338"/>
      <c r="E204" s="338"/>
      <c r="F204" s="338"/>
      <c r="G204" s="338"/>
    </row>
    <row r="205" spans="1:7">
      <c r="A205" s="57" t="s">
        <v>31</v>
      </c>
      <c r="B205" s="338"/>
      <c r="C205" s="338"/>
      <c r="D205" s="338"/>
      <c r="E205" s="338"/>
      <c r="F205" s="338"/>
      <c r="G205" s="338"/>
    </row>
    <row r="206" spans="1:7">
      <c r="A206" s="57" t="s">
        <v>32</v>
      </c>
      <c r="B206" s="290"/>
      <c r="C206" s="290"/>
      <c r="D206" s="290"/>
      <c r="E206" s="290"/>
      <c r="F206" s="290"/>
      <c r="G206" s="290"/>
    </row>
    <row r="207" spans="1:7">
      <c r="A207" s="236" t="str">
        <f>A92</f>
        <v>Porcentaje de dictámenes para la modificación del padrón de sujetos obligados realizados</v>
      </c>
      <c r="B207" s="237"/>
      <c r="C207" s="237"/>
      <c r="D207" s="237"/>
      <c r="E207" s="237"/>
      <c r="F207" s="237"/>
      <c r="G207" s="238"/>
    </row>
    <row r="208" spans="1:7">
      <c r="A208" s="57" t="s">
        <v>30</v>
      </c>
      <c r="B208" s="289"/>
      <c r="C208" s="289"/>
      <c r="D208" s="289"/>
      <c r="E208" s="289"/>
      <c r="F208" s="289"/>
      <c r="G208" s="289"/>
    </row>
    <row r="209" spans="1:7">
      <c r="A209" s="57" t="s">
        <v>31</v>
      </c>
      <c r="B209" s="338"/>
      <c r="C209" s="338"/>
      <c r="D209" s="338"/>
      <c r="E209" s="338"/>
      <c r="F209" s="338"/>
      <c r="G209" s="338"/>
    </row>
    <row r="210" spans="1:7">
      <c r="A210" s="57" t="s">
        <v>32</v>
      </c>
      <c r="B210" s="290"/>
      <c r="C210" s="290"/>
      <c r="D210" s="290"/>
      <c r="E210" s="290"/>
      <c r="F210" s="290"/>
      <c r="G210" s="290"/>
    </row>
    <row r="211" spans="1:7">
      <c r="A211" s="236" t="str">
        <f>A98</f>
        <v>Porcentaje de atención a consultas técnicas y normativas</v>
      </c>
      <c r="B211" s="237"/>
      <c r="C211" s="237"/>
      <c r="D211" s="237"/>
      <c r="E211" s="237"/>
      <c r="F211" s="237"/>
      <c r="G211" s="238"/>
    </row>
    <row r="212" spans="1:7">
      <c r="A212" s="57" t="s">
        <v>30</v>
      </c>
      <c r="B212" s="338"/>
      <c r="C212" s="338"/>
      <c r="D212" s="338"/>
      <c r="E212" s="338"/>
      <c r="F212" s="338"/>
      <c r="G212" s="338"/>
    </row>
    <row r="213" spans="1:7">
      <c r="A213" s="57" t="s">
        <v>31</v>
      </c>
      <c r="B213" s="338"/>
      <c r="C213" s="338"/>
      <c r="D213" s="338"/>
      <c r="E213" s="338"/>
      <c r="F213" s="338"/>
      <c r="G213" s="338"/>
    </row>
    <row r="214" spans="1:7">
      <c r="A214" s="57" t="s">
        <v>32</v>
      </c>
      <c r="B214" s="290"/>
      <c r="C214" s="290"/>
      <c r="D214" s="290"/>
      <c r="E214" s="290"/>
      <c r="F214" s="290"/>
      <c r="G214" s="290"/>
    </row>
    <row r="215" spans="1:7">
      <c r="A215" s="236" t="str">
        <f>A104</f>
        <v>Porcentaje de actividades realizadas en materia de Políticas de Acceso, conforme al programa de trabajo respectivo.</v>
      </c>
      <c r="B215" s="237"/>
      <c r="C215" s="237"/>
      <c r="D215" s="237"/>
      <c r="E215" s="237"/>
      <c r="F215" s="237"/>
      <c r="G215" s="238"/>
    </row>
    <row r="216" spans="1:7">
      <c r="A216" s="57" t="s">
        <v>30</v>
      </c>
      <c r="B216" s="289"/>
      <c r="C216" s="289"/>
      <c r="D216" s="289"/>
      <c r="E216" s="289"/>
      <c r="F216" s="289"/>
      <c r="G216" s="289"/>
    </row>
    <row r="217" spans="1:7">
      <c r="A217" s="57" t="s">
        <v>31</v>
      </c>
      <c r="B217" s="338"/>
      <c r="C217" s="338"/>
      <c r="D217" s="338"/>
      <c r="E217" s="338"/>
      <c r="F217" s="338"/>
      <c r="G217" s="338"/>
    </row>
    <row r="218" spans="1:7">
      <c r="A218" s="57" t="s">
        <v>32</v>
      </c>
      <c r="B218" s="290"/>
      <c r="C218" s="290"/>
      <c r="D218" s="290"/>
      <c r="E218" s="290"/>
      <c r="F218" s="290"/>
      <c r="G218" s="290"/>
    </row>
    <row r="219" spans="1:7">
      <c r="A219" s="236" t="str">
        <f>A110</f>
        <v>Porcentaje de actividades realizadas en materia del Programa de Gobierno Abierto y Transparencia Proactiva.</v>
      </c>
      <c r="B219" s="237"/>
      <c r="C219" s="237"/>
      <c r="D219" s="237"/>
      <c r="E219" s="237"/>
      <c r="F219" s="237"/>
      <c r="G219" s="238"/>
    </row>
    <row r="220" spans="1:7">
      <c r="A220" s="57" t="s">
        <v>30</v>
      </c>
      <c r="B220" s="289"/>
      <c r="C220" s="289"/>
      <c r="D220" s="289"/>
      <c r="E220" s="289"/>
      <c r="F220" s="289"/>
      <c r="G220" s="289"/>
    </row>
    <row r="221" spans="1:7">
      <c r="A221" s="57" t="s">
        <v>31</v>
      </c>
      <c r="B221" s="338"/>
      <c r="C221" s="338"/>
      <c r="D221" s="338"/>
      <c r="E221" s="338"/>
      <c r="F221" s="338"/>
      <c r="G221" s="338"/>
    </row>
    <row r="222" spans="1:7">
      <c r="A222" s="57" t="s">
        <v>32</v>
      </c>
      <c r="B222" s="290"/>
      <c r="C222" s="290"/>
      <c r="D222" s="290"/>
      <c r="E222" s="290"/>
      <c r="F222" s="290"/>
      <c r="G222" s="290"/>
    </row>
    <row r="223" spans="1:7">
      <c r="A223" s="236" t="str">
        <f>A116</f>
        <v>Porcentaje de actividades especificas para promover la cultura de transparencia realizadas con los sujetos obligados correspondientes</v>
      </c>
      <c r="B223" s="237"/>
      <c r="C223" s="237"/>
      <c r="D223" s="237"/>
      <c r="E223" s="237"/>
      <c r="F223" s="237"/>
      <c r="G223" s="238"/>
    </row>
    <row r="224" spans="1:7">
      <c r="A224" s="57" t="s">
        <v>30</v>
      </c>
      <c r="B224" s="289"/>
      <c r="C224" s="289"/>
      <c r="D224" s="289"/>
      <c r="E224" s="289"/>
      <c r="F224" s="289"/>
      <c r="G224" s="289"/>
    </row>
    <row r="225" spans="1:7">
      <c r="A225" s="57" t="s">
        <v>31</v>
      </c>
      <c r="B225" s="338"/>
      <c r="C225" s="338"/>
      <c r="D225" s="338"/>
      <c r="E225" s="338"/>
      <c r="F225" s="338"/>
      <c r="G225" s="338"/>
    </row>
    <row r="226" spans="1:7">
      <c r="A226" s="57" t="s">
        <v>32</v>
      </c>
      <c r="B226" s="290"/>
      <c r="C226" s="290"/>
      <c r="D226" s="290"/>
      <c r="E226" s="290"/>
      <c r="F226" s="290"/>
      <c r="G226" s="290"/>
    </row>
    <row r="227" spans="1:7">
      <c r="A227" s="236" t="str">
        <f>A122</f>
        <v>Porcentaje de asesorías especializadas impartidas.</v>
      </c>
      <c r="B227" s="237"/>
      <c r="C227" s="237"/>
      <c r="D227" s="237"/>
      <c r="E227" s="237"/>
      <c r="F227" s="237"/>
      <c r="G227" s="238"/>
    </row>
    <row r="228" spans="1:7">
      <c r="A228" s="57" t="s">
        <v>30</v>
      </c>
      <c r="B228" s="289"/>
      <c r="C228" s="289"/>
      <c r="D228" s="289"/>
      <c r="E228" s="289"/>
      <c r="F228" s="289"/>
      <c r="G228" s="289"/>
    </row>
    <row r="229" spans="1:7">
      <c r="A229" s="57" t="s">
        <v>31</v>
      </c>
      <c r="B229" s="338"/>
      <c r="C229" s="338"/>
      <c r="D229" s="338"/>
      <c r="E229" s="338"/>
      <c r="F229" s="338"/>
      <c r="G229" s="338"/>
    </row>
    <row r="230" spans="1:7">
      <c r="A230" s="57" t="s">
        <v>32</v>
      </c>
      <c r="B230" s="290"/>
      <c r="C230" s="290"/>
      <c r="D230" s="290"/>
      <c r="E230" s="290"/>
      <c r="F230" s="290"/>
      <c r="G230" s="290"/>
    </row>
    <row r="231" spans="1:7">
      <c r="A231" s="306"/>
      <c r="B231" s="306"/>
      <c r="C231" s="306"/>
      <c r="D231" s="306"/>
      <c r="E231" s="306"/>
      <c r="F231" s="306"/>
      <c r="G231" s="306"/>
    </row>
  </sheetData>
  <mergeCells count="23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B129:G129"/>
    <mergeCell ref="A130:G130"/>
    <mergeCell ref="B131:G131"/>
    <mergeCell ref="B132:G132"/>
    <mergeCell ref="A133:G133"/>
    <mergeCell ref="B134:G134"/>
    <mergeCell ref="A123:G123"/>
    <mergeCell ref="A124:G124"/>
    <mergeCell ref="B125:G125"/>
    <mergeCell ref="B126:G126"/>
    <mergeCell ref="A127:G127"/>
    <mergeCell ref="B128:G128"/>
    <mergeCell ref="B144:G144"/>
    <mergeCell ref="A145:G145"/>
    <mergeCell ref="B146:G146"/>
    <mergeCell ref="B147:G147"/>
    <mergeCell ref="A148:G148"/>
    <mergeCell ref="B149:G149"/>
    <mergeCell ref="B135:G135"/>
    <mergeCell ref="A139:G139"/>
    <mergeCell ref="B140:G140"/>
    <mergeCell ref="B141:G141"/>
    <mergeCell ref="A142:G142"/>
    <mergeCell ref="B143:G143"/>
    <mergeCell ref="B156:G156"/>
    <mergeCell ref="A157:G157"/>
    <mergeCell ref="B158:G158"/>
    <mergeCell ref="B159:G159"/>
    <mergeCell ref="A169:G169"/>
    <mergeCell ref="A170:G170"/>
    <mergeCell ref="B150:G150"/>
    <mergeCell ref="A151:G151"/>
    <mergeCell ref="B152:G152"/>
    <mergeCell ref="B153:G153"/>
    <mergeCell ref="A154:G154"/>
    <mergeCell ref="B155:G155"/>
    <mergeCell ref="B180:G180"/>
    <mergeCell ref="B181:G181"/>
    <mergeCell ref="B182:G182"/>
    <mergeCell ref="A171:G171"/>
    <mergeCell ref="B172:G172"/>
    <mergeCell ref="B173:G173"/>
    <mergeCell ref="B174:G174"/>
    <mergeCell ref="A175:G175"/>
    <mergeCell ref="B176:G176"/>
    <mergeCell ref="B193:G193"/>
    <mergeCell ref="B194:G194"/>
    <mergeCell ref="A195:G195"/>
    <mergeCell ref="B196:G196"/>
    <mergeCell ref="B197:G197"/>
    <mergeCell ref="B198:G198"/>
    <mergeCell ref="A183:G183"/>
    <mergeCell ref="B184:G184"/>
    <mergeCell ref="B185:G185"/>
    <mergeCell ref="B186:G186"/>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31:G231"/>
    <mergeCell ref="A211:G211"/>
    <mergeCell ref="B212:G212"/>
    <mergeCell ref="B213:G213"/>
    <mergeCell ref="B214:G214"/>
    <mergeCell ref="A215:G215"/>
    <mergeCell ref="B216:G216"/>
    <mergeCell ref="A219:G219"/>
    <mergeCell ref="B220:G220"/>
    <mergeCell ref="B221:G221"/>
    <mergeCell ref="B222:G222"/>
    <mergeCell ref="A223:G223"/>
    <mergeCell ref="B224:G224"/>
    <mergeCell ref="B225:G225"/>
    <mergeCell ref="B226:G226"/>
    <mergeCell ref="A227:G227"/>
    <mergeCell ref="B228:G228"/>
    <mergeCell ref="B229:G229"/>
    <mergeCell ref="B230:G230"/>
    <mergeCell ref="A111:A115"/>
    <mergeCell ref="B111:B115"/>
    <mergeCell ref="C111:C115"/>
    <mergeCell ref="D111:D115"/>
    <mergeCell ref="E111:E115"/>
    <mergeCell ref="A105:A109"/>
    <mergeCell ref="B105:B109"/>
    <mergeCell ref="C105:C109"/>
    <mergeCell ref="D105:D109"/>
    <mergeCell ref="E105:E109"/>
    <mergeCell ref="A117:A121"/>
    <mergeCell ref="B117:B121"/>
    <mergeCell ref="C117:C121"/>
    <mergeCell ref="D117:D121"/>
    <mergeCell ref="E117:E121"/>
    <mergeCell ref="A187:G187"/>
    <mergeCell ref="B188:G188"/>
    <mergeCell ref="B189:G189"/>
    <mergeCell ref="B190:G190"/>
    <mergeCell ref="A136:G136"/>
    <mergeCell ref="B137:G137"/>
    <mergeCell ref="B138:G138"/>
    <mergeCell ref="A160:G160"/>
    <mergeCell ref="B161:G161"/>
    <mergeCell ref="B162:G162"/>
    <mergeCell ref="A163:G163"/>
    <mergeCell ref="B164:G164"/>
    <mergeCell ref="B165:G165"/>
    <mergeCell ref="A166:G166"/>
    <mergeCell ref="B167:G167"/>
    <mergeCell ref="B168:G168"/>
    <mergeCell ref="B177:G177"/>
    <mergeCell ref="B178:G178"/>
    <mergeCell ref="A179:G179"/>
  </mergeCells>
  <conditionalFormatting sqref="D40">
    <cfRule type="cellIs" dxfId="16" priority="8" operator="equal">
      <formula>"Seleccionar"</formula>
    </cfRule>
  </conditionalFormatting>
  <conditionalFormatting sqref="D48">
    <cfRule type="cellIs" dxfId="15" priority="7" operator="equal">
      <formula>"Seleccionar"</formula>
    </cfRule>
  </conditionalFormatting>
  <conditionalFormatting sqref="D60">
    <cfRule type="cellIs" dxfId="14" priority="3" operator="equal">
      <formula>"Seleccionar"</formula>
    </cfRule>
  </conditionalFormatting>
  <conditionalFormatting sqref="D54">
    <cfRule type="cellIs" dxfId="1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70C0"/>
  </sheetPr>
  <dimension ref="A1:G179"/>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52" bestFit="1" customWidth="1"/>
    <col min="7" max="7" width="15.140625" style="23" customWidth="1"/>
    <col min="8" max="16384" width="11.42578125" style="2"/>
  </cols>
  <sheetData>
    <row r="1" spans="1:7" ht="18"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242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257</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302" t="s">
        <v>144</v>
      </c>
      <c r="B13" s="302"/>
      <c r="C13" s="302"/>
      <c r="D13" s="302"/>
      <c r="E13" s="302"/>
      <c r="F13" s="302"/>
      <c r="G13" s="302"/>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'E001'!B20</f>
        <v>437.37374999999997</v>
      </c>
      <c r="D22" s="256"/>
      <c r="E22" s="168">
        <f>'E001'!C20</f>
        <v>99.609410999999994</v>
      </c>
      <c r="F22" s="168">
        <f>'E001'!D20</f>
        <v>114.00754428</v>
      </c>
      <c r="G22" s="39">
        <f>F22/C22*100</f>
        <v>26.066389279191998</v>
      </c>
    </row>
    <row r="23" spans="1:7">
      <c r="A23" s="248" t="s">
        <v>17</v>
      </c>
      <c r="B23" s="248"/>
      <c r="C23" s="258">
        <f>'E001'!B21</f>
        <v>434.75232934000002</v>
      </c>
      <c r="D23" s="258"/>
      <c r="E23" s="169">
        <f>'E001'!C21</f>
        <v>99.16917334</v>
      </c>
      <c r="F23" s="168">
        <f>'E001'!D21</f>
        <v>114.00754428</v>
      </c>
      <c r="G23" s="41">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5" t="s">
        <v>25</v>
      </c>
      <c r="G27" s="123">
        <v>100</v>
      </c>
    </row>
    <row r="28" spans="1:7">
      <c r="A28" s="248"/>
      <c r="B28" s="248"/>
      <c r="C28" s="248"/>
      <c r="D28" s="248"/>
      <c r="E28" s="248"/>
      <c r="F28" s="5" t="s">
        <v>33</v>
      </c>
      <c r="G28" s="121">
        <v>100</v>
      </c>
    </row>
    <row r="29" spans="1:7">
      <c r="A29" s="248"/>
      <c r="B29" s="248"/>
      <c r="C29" s="248"/>
      <c r="D29" s="248"/>
      <c r="E29" s="248"/>
      <c r="F29" s="175" t="s">
        <v>26</v>
      </c>
      <c r="G29" s="123" t="s">
        <v>61</v>
      </c>
    </row>
    <row r="30" spans="1:7">
      <c r="A30" s="248"/>
      <c r="B30" s="248"/>
      <c r="C30" s="248"/>
      <c r="D30" s="248"/>
      <c r="E30" s="248"/>
      <c r="F30" s="5" t="s">
        <v>34</v>
      </c>
      <c r="G30" s="121" t="s">
        <v>61</v>
      </c>
    </row>
    <row r="31" spans="1:7">
      <c r="A31" s="248"/>
      <c r="B31" s="248"/>
      <c r="C31" s="248"/>
      <c r="D31" s="248"/>
      <c r="E31" s="248"/>
      <c r="F31" s="175" t="s">
        <v>27</v>
      </c>
      <c r="G31" s="123" t="s">
        <v>61</v>
      </c>
    </row>
    <row r="32" spans="1:7" ht="99">
      <c r="A32" s="171" t="s">
        <v>709</v>
      </c>
      <c r="B32" s="171" t="s">
        <v>258</v>
      </c>
      <c r="C32" s="139" t="s">
        <v>710</v>
      </c>
      <c r="D32" s="176" t="s">
        <v>56</v>
      </c>
      <c r="E32" s="124" t="s">
        <v>63</v>
      </c>
      <c r="F32" s="175" t="s">
        <v>38</v>
      </c>
      <c r="G32" s="121" t="s">
        <v>61</v>
      </c>
    </row>
    <row r="33" spans="1:7">
      <c r="A33" s="298" t="s">
        <v>39</v>
      </c>
      <c r="B33" s="299"/>
      <c r="C33" s="299"/>
      <c r="D33" s="299"/>
      <c r="E33" s="299"/>
      <c r="F33" s="299"/>
      <c r="G33" s="300"/>
    </row>
    <row r="34" spans="1:7">
      <c r="A34" s="252" t="s">
        <v>19</v>
      </c>
      <c r="B34" s="252"/>
      <c r="C34" s="252"/>
      <c r="D34" s="252"/>
      <c r="E34" s="252"/>
      <c r="F34" s="252" t="s">
        <v>20</v>
      </c>
      <c r="G34" s="252"/>
    </row>
    <row r="35" spans="1:7" s="1" customFormat="1">
      <c r="A35" s="248" t="s">
        <v>21</v>
      </c>
      <c r="B35" s="248" t="s">
        <v>22</v>
      </c>
      <c r="C35" s="248" t="s">
        <v>29</v>
      </c>
      <c r="D35" s="248" t="s">
        <v>23</v>
      </c>
      <c r="E35" s="248" t="s">
        <v>24</v>
      </c>
      <c r="F35" s="175" t="s">
        <v>25</v>
      </c>
      <c r="G35" s="123">
        <v>100</v>
      </c>
    </row>
    <row r="36" spans="1:7" s="1" customFormat="1">
      <c r="A36" s="248"/>
      <c r="B36" s="248"/>
      <c r="C36" s="248"/>
      <c r="D36" s="248"/>
      <c r="E36" s="248"/>
      <c r="F36" s="5" t="s">
        <v>33</v>
      </c>
      <c r="G36" s="121">
        <v>100</v>
      </c>
    </row>
    <row r="37" spans="1:7" s="1" customFormat="1">
      <c r="A37" s="248"/>
      <c r="B37" s="248"/>
      <c r="C37" s="248"/>
      <c r="D37" s="248"/>
      <c r="E37" s="248"/>
      <c r="F37" s="5" t="s">
        <v>26</v>
      </c>
      <c r="G37" s="123" t="s">
        <v>61</v>
      </c>
    </row>
    <row r="38" spans="1:7" s="1" customFormat="1">
      <c r="A38" s="248"/>
      <c r="B38" s="248"/>
      <c r="C38" s="248"/>
      <c r="D38" s="248"/>
      <c r="E38" s="248"/>
      <c r="F38" s="5" t="s">
        <v>34</v>
      </c>
      <c r="G38" s="121" t="s">
        <v>61</v>
      </c>
    </row>
    <row r="39" spans="1:7" s="1" customFormat="1">
      <c r="A39" s="248"/>
      <c r="B39" s="248"/>
      <c r="C39" s="248"/>
      <c r="D39" s="248"/>
      <c r="E39" s="248"/>
      <c r="F39" s="5" t="s">
        <v>27</v>
      </c>
      <c r="G39" s="123" t="s">
        <v>61</v>
      </c>
    </row>
    <row r="40" spans="1:7" s="1" customFormat="1" ht="82.5">
      <c r="A40" s="171" t="s">
        <v>711</v>
      </c>
      <c r="B40" s="171" t="s">
        <v>259</v>
      </c>
      <c r="C40" s="139" t="s">
        <v>712</v>
      </c>
      <c r="D40" s="176" t="s">
        <v>56</v>
      </c>
      <c r="E40" s="124" t="s">
        <v>63</v>
      </c>
      <c r="F40" s="5" t="s">
        <v>36</v>
      </c>
      <c r="G40" s="121" t="s">
        <v>61</v>
      </c>
    </row>
    <row r="41" spans="1:7" s="1" customFormat="1">
      <c r="A41" s="248" t="s">
        <v>21</v>
      </c>
      <c r="B41" s="248" t="s">
        <v>22</v>
      </c>
      <c r="C41" s="248" t="s">
        <v>29</v>
      </c>
      <c r="D41" s="248" t="s">
        <v>23</v>
      </c>
      <c r="E41" s="248" t="s">
        <v>24</v>
      </c>
      <c r="F41" s="175" t="s">
        <v>25</v>
      </c>
      <c r="G41" s="123">
        <v>8</v>
      </c>
    </row>
    <row r="42" spans="1:7" s="1" customFormat="1">
      <c r="A42" s="248"/>
      <c r="B42" s="248"/>
      <c r="C42" s="248"/>
      <c r="D42" s="248"/>
      <c r="E42" s="248"/>
      <c r="F42" s="5" t="s">
        <v>33</v>
      </c>
      <c r="G42" s="121">
        <v>9</v>
      </c>
    </row>
    <row r="43" spans="1:7" s="1" customFormat="1">
      <c r="A43" s="248"/>
      <c r="B43" s="248"/>
      <c r="C43" s="248"/>
      <c r="D43" s="248"/>
      <c r="E43" s="248"/>
      <c r="F43" s="5" t="s">
        <v>26</v>
      </c>
      <c r="G43" s="123" t="s">
        <v>61</v>
      </c>
    </row>
    <row r="44" spans="1:7" s="1" customFormat="1">
      <c r="A44" s="248"/>
      <c r="B44" s="248"/>
      <c r="C44" s="248"/>
      <c r="D44" s="248"/>
      <c r="E44" s="248"/>
      <c r="F44" s="5" t="s">
        <v>34</v>
      </c>
      <c r="G44" s="121" t="s">
        <v>61</v>
      </c>
    </row>
    <row r="45" spans="1:7" s="1" customFormat="1">
      <c r="A45" s="248"/>
      <c r="B45" s="248"/>
      <c r="C45" s="248"/>
      <c r="D45" s="248"/>
      <c r="E45" s="248"/>
      <c r="F45" s="5" t="s">
        <v>27</v>
      </c>
      <c r="G45" s="123" t="s">
        <v>61</v>
      </c>
    </row>
    <row r="46" spans="1:7" s="1" customFormat="1" ht="135" customHeight="1">
      <c r="A46" s="171" t="s">
        <v>260</v>
      </c>
      <c r="B46" s="171" t="s">
        <v>259</v>
      </c>
      <c r="C46" s="86" t="s">
        <v>713</v>
      </c>
      <c r="D46" s="176" t="s">
        <v>53</v>
      </c>
      <c r="E46" s="124" t="s">
        <v>63</v>
      </c>
      <c r="F46" s="5" t="s">
        <v>36</v>
      </c>
      <c r="G46" s="121" t="s">
        <v>61</v>
      </c>
    </row>
    <row r="47" spans="1:7" s="1" customFormat="1">
      <c r="A47" s="298" t="s">
        <v>40</v>
      </c>
      <c r="B47" s="299"/>
      <c r="C47" s="299"/>
      <c r="D47" s="299"/>
      <c r="E47" s="299"/>
      <c r="F47" s="299"/>
      <c r="G47" s="300"/>
    </row>
    <row r="48" spans="1:7" s="1" customFormat="1">
      <c r="A48" s="252" t="s">
        <v>19</v>
      </c>
      <c r="B48" s="252"/>
      <c r="C48" s="252"/>
      <c r="D48" s="252"/>
      <c r="E48" s="252"/>
      <c r="F48" s="252" t="s">
        <v>20</v>
      </c>
      <c r="G48" s="252"/>
    </row>
    <row r="49" spans="1:7" s="1" customFormat="1">
      <c r="A49" s="248" t="s">
        <v>21</v>
      </c>
      <c r="B49" s="248" t="s">
        <v>22</v>
      </c>
      <c r="C49" s="248" t="s">
        <v>29</v>
      </c>
      <c r="D49" s="248" t="s">
        <v>23</v>
      </c>
      <c r="E49" s="248" t="s">
        <v>24</v>
      </c>
      <c r="F49" s="175" t="s">
        <v>25</v>
      </c>
      <c r="G49" s="123">
        <v>96</v>
      </c>
    </row>
    <row r="50" spans="1:7" s="1" customFormat="1">
      <c r="A50" s="248"/>
      <c r="B50" s="248"/>
      <c r="C50" s="248"/>
      <c r="D50" s="248"/>
      <c r="E50" s="248"/>
      <c r="F50" s="5" t="s">
        <v>33</v>
      </c>
      <c r="G50" s="121">
        <v>96</v>
      </c>
    </row>
    <row r="51" spans="1:7" s="1" customFormat="1">
      <c r="A51" s="248"/>
      <c r="B51" s="248"/>
      <c r="C51" s="248"/>
      <c r="D51" s="248"/>
      <c r="E51" s="248"/>
      <c r="F51" s="5" t="s">
        <v>26</v>
      </c>
      <c r="G51" s="123" t="s">
        <v>61</v>
      </c>
    </row>
    <row r="52" spans="1:7" s="1" customFormat="1">
      <c r="A52" s="248"/>
      <c r="B52" s="248"/>
      <c r="C52" s="248"/>
      <c r="D52" s="248"/>
      <c r="E52" s="248"/>
      <c r="F52" s="5" t="s">
        <v>34</v>
      </c>
      <c r="G52" s="121" t="s">
        <v>61</v>
      </c>
    </row>
    <row r="53" spans="1:7" s="1" customFormat="1">
      <c r="A53" s="248"/>
      <c r="B53" s="248"/>
      <c r="C53" s="248"/>
      <c r="D53" s="248"/>
      <c r="E53" s="248"/>
      <c r="F53" s="5" t="s">
        <v>27</v>
      </c>
      <c r="G53" s="123" t="s">
        <v>61</v>
      </c>
    </row>
    <row r="54" spans="1:7" s="1" customFormat="1" ht="148.5">
      <c r="A54" s="171" t="s">
        <v>261</v>
      </c>
      <c r="B54" s="171" t="s">
        <v>262</v>
      </c>
      <c r="C54" s="171" t="s">
        <v>714</v>
      </c>
      <c r="D54" s="176" t="s">
        <v>62</v>
      </c>
      <c r="E54" s="124" t="s">
        <v>60</v>
      </c>
      <c r="F54" s="5" t="s">
        <v>36</v>
      </c>
      <c r="G54" s="121" t="s">
        <v>61</v>
      </c>
    </row>
    <row r="55" spans="1:7" s="1" customFormat="1">
      <c r="A55" s="248" t="s">
        <v>21</v>
      </c>
      <c r="B55" s="248" t="s">
        <v>22</v>
      </c>
      <c r="C55" s="248" t="s">
        <v>29</v>
      </c>
      <c r="D55" s="248" t="s">
        <v>23</v>
      </c>
      <c r="E55" s="248" t="s">
        <v>24</v>
      </c>
      <c r="F55" s="5" t="s">
        <v>25</v>
      </c>
      <c r="G55" s="123">
        <v>100</v>
      </c>
    </row>
    <row r="56" spans="1:7" s="1" customFormat="1">
      <c r="A56" s="248"/>
      <c r="B56" s="248"/>
      <c r="C56" s="248"/>
      <c r="D56" s="248"/>
      <c r="E56" s="248"/>
      <c r="F56" s="5" t="s">
        <v>33</v>
      </c>
      <c r="G56" s="121">
        <v>100</v>
      </c>
    </row>
    <row r="57" spans="1:7" s="1" customFormat="1">
      <c r="A57" s="248"/>
      <c r="B57" s="248"/>
      <c r="C57" s="248"/>
      <c r="D57" s="248"/>
      <c r="E57" s="248"/>
      <c r="F57" s="5" t="s">
        <v>26</v>
      </c>
      <c r="G57" s="123" t="s">
        <v>61</v>
      </c>
    </row>
    <row r="58" spans="1:7" s="1" customFormat="1">
      <c r="A58" s="248"/>
      <c r="B58" s="248"/>
      <c r="C58" s="248"/>
      <c r="D58" s="248"/>
      <c r="E58" s="248"/>
      <c r="F58" s="5" t="s">
        <v>34</v>
      </c>
      <c r="G58" s="121" t="s">
        <v>61</v>
      </c>
    </row>
    <row r="59" spans="1:7" s="1" customFormat="1">
      <c r="A59" s="248"/>
      <c r="B59" s="248"/>
      <c r="C59" s="248"/>
      <c r="D59" s="248"/>
      <c r="E59" s="248"/>
      <c r="F59" s="5" t="s">
        <v>27</v>
      </c>
      <c r="G59" s="123" t="s">
        <v>61</v>
      </c>
    </row>
    <row r="60" spans="1:7" s="1" customFormat="1" ht="214.5">
      <c r="A60" s="171" t="s">
        <v>263</v>
      </c>
      <c r="B60" s="171" t="s">
        <v>264</v>
      </c>
      <c r="C60" s="171" t="s">
        <v>715</v>
      </c>
      <c r="D60" s="176" t="s">
        <v>62</v>
      </c>
      <c r="E60" s="124" t="s">
        <v>60</v>
      </c>
      <c r="F60" s="5" t="s">
        <v>36</v>
      </c>
      <c r="G60" s="121" t="s">
        <v>61</v>
      </c>
    </row>
    <row r="61" spans="1:7" s="1" customFormat="1">
      <c r="A61" s="298" t="s">
        <v>41</v>
      </c>
      <c r="B61" s="299"/>
      <c r="C61" s="299"/>
      <c r="D61" s="299"/>
      <c r="E61" s="299"/>
      <c r="F61" s="299"/>
      <c r="G61" s="300"/>
    </row>
    <row r="62" spans="1:7" s="1" customFormat="1">
      <c r="A62" s="252" t="s">
        <v>19</v>
      </c>
      <c r="B62" s="252"/>
      <c r="C62" s="252"/>
      <c r="D62" s="252"/>
      <c r="E62" s="252"/>
      <c r="F62" s="252" t="s">
        <v>20</v>
      </c>
      <c r="G62" s="252"/>
    </row>
    <row r="63" spans="1:7" s="1" customFormat="1">
      <c r="A63" s="248" t="s">
        <v>21</v>
      </c>
      <c r="B63" s="248" t="s">
        <v>22</v>
      </c>
      <c r="C63" s="248" t="s">
        <v>29</v>
      </c>
      <c r="D63" s="248" t="s">
        <v>23</v>
      </c>
      <c r="E63" s="248" t="s">
        <v>24</v>
      </c>
      <c r="F63" s="5" t="s">
        <v>25</v>
      </c>
      <c r="G63" s="121">
        <v>95</v>
      </c>
    </row>
    <row r="64" spans="1:7" s="1" customFormat="1">
      <c r="A64" s="248"/>
      <c r="B64" s="248"/>
      <c r="C64" s="248"/>
      <c r="D64" s="248"/>
      <c r="E64" s="248"/>
      <c r="F64" s="5" t="s">
        <v>33</v>
      </c>
      <c r="G64" s="121">
        <v>95</v>
      </c>
    </row>
    <row r="65" spans="1:7" s="1" customFormat="1">
      <c r="A65" s="248"/>
      <c r="B65" s="248"/>
      <c r="C65" s="248"/>
      <c r="D65" s="248"/>
      <c r="E65" s="248"/>
      <c r="F65" s="5" t="s">
        <v>26</v>
      </c>
      <c r="G65" s="121">
        <v>95</v>
      </c>
    </row>
    <row r="66" spans="1:7" s="1" customFormat="1">
      <c r="A66" s="248"/>
      <c r="B66" s="248"/>
      <c r="C66" s="248"/>
      <c r="D66" s="248"/>
      <c r="E66" s="248"/>
      <c r="F66" s="5" t="s">
        <v>34</v>
      </c>
      <c r="G66" s="121">
        <v>95</v>
      </c>
    </row>
    <row r="67" spans="1:7" s="1" customFormat="1">
      <c r="A67" s="248"/>
      <c r="B67" s="248"/>
      <c r="C67" s="248"/>
      <c r="D67" s="248"/>
      <c r="E67" s="248"/>
      <c r="F67" s="5" t="s">
        <v>27</v>
      </c>
      <c r="G67" s="121">
        <v>93.333333333333329</v>
      </c>
    </row>
    <row r="68" spans="1:7" s="1" customFormat="1" ht="51" customHeight="1">
      <c r="A68" s="171" t="s">
        <v>265</v>
      </c>
      <c r="B68" s="171" t="s">
        <v>266</v>
      </c>
      <c r="C68" s="171" t="s">
        <v>716</v>
      </c>
      <c r="D68" s="176" t="s">
        <v>56</v>
      </c>
      <c r="E68" s="124" t="s">
        <v>57</v>
      </c>
      <c r="F68" s="5" t="s">
        <v>36</v>
      </c>
      <c r="G68" s="121">
        <v>98.245614035087712</v>
      </c>
    </row>
    <row r="69" spans="1:7" s="1" customFormat="1">
      <c r="A69" s="248" t="s">
        <v>21</v>
      </c>
      <c r="B69" s="248" t="s">
        <v>22</v>
      </c>
      <c r="C69" s="248" t="s">
        <v>29</v>
      </c>
      <c r="D69" s="248" t="s">
        <v>23</v>
      </c>
      <c r="E69" s="248" t="s">
        <v>24</v>
      </c>
      <c r="F69" s="5" t="s">
        <v>25</v>
      </c>
      <c r="G69" s="121">
        <v>100</v>
      </c>
    </row>
    <row r="70" spans="1:7" s="1" customFormat="1">
      <c r="A70" s="248"/>
      <c r="B70" s="248"/>
      <c r="C70" s="248"/>
      <c r="D70" s="248"/>
      <c r="E70" s="248"/>
      <c r="F70" s="5" t="s">
        <v>33</v>
      </c>
      <c r="G70" s="121">
        <v>100</v>
      </c>
    </row>
    <row r="71" spans="1:7" s="1" customFormat="1">
      <c r="A71" s="248"/>
      <c r="B71" s="248"/>
      <c r="C71" s="248"/>
      <c r="D71" s="248"/>
      <c r="E71" s="248"/>
      <c r="F71" s="5" t="s">
        <v>26</v>
      </c>
      <c r="G71" s="121" t="s">
        <v>61</v>
      </c>
    </row>
    <row r="72" spans="1:7" s="1" customFormat="1">
      <c r="A72" s="248"/>
      <c r="B72" s="248"/>
      <c r="C72" s="248"/>
      <c r="D72" s="248"/>
      <c r="E72" s="248"/>
      <c r="F72" s="5" t="s">
        <v>34</v>
      </c>
      <c r="G72" s="121" t="s">
        <v>61</v>
      </c>
    </row>
    <row r="73" spans="1:7" s="1" customFormat="1">
      <c r="A73" s="248"/>
      <c r="B73" s="248"/>
      <c r="C73" s="248"/>
      <c r="D73" s="248"/>
      <c r="E73" s="248"/>
      <c r="F73" s="5" t="s">
        <v>27</v>
      </c>
      <c r="G73" s="121" t="s">
        <v>61</v>
      </c>
    </row>
    <row r="74" spans="1:7" s="1" customFormat="1" ht="165">
      <c r="A74" s="176" t="s">
        <v>717</v>
      </c>
      <c r="B74" s="176" t="s">
        <v>718</v>
      </c>
      <c r="C74" s="176" t="s">
        <v>719</v>
      </c>
      <c r="D74" s="176" t="s">
        <v>56</v>
      </c>
      <c r="E74" s="124" t="s">
        <v>60</v>
      </c>
      <c r="F74" s="5" t="s">
        <v>36</v>
      </c>
      <c r="G74" s="121" t="s">
        <v>61</v>
      </c>
    </row>
    <row r="75" spans="1:7" s="1" customFormat="1">
      <c r="A75" s="248" t="s">
        <v>21</v>
      </c>
      <c r="B75" s="248" t="s">
        <v>22</v>
      </c>
      <c r="C75" s="248" t="s">
        <v>29</v>
      </c>
      <c r="D75" s="248" t="s">
        <v>23</v>
      </c>
      <c r="E75" s="248" t="s">
        <v>24</v>
      </c>
      <c r="F75" s="5" t="s">
        <v>25</v>
      </c>
      <c r="G75" s="121">
        <v>2</v>
      </c>
    </row>
    <row r="76" spans="1:7" s="1" customFormat="1">
      <c r="A76" s="248"/>
      <c r="B76" s="248"/>
      <c r="C76" s="248"/>
      <c r="D76" s="248"/>
      <c r="E76" s="248"/>
      <c r="F76" s="5" t="s">
        <v>33</v>
      </c>
      <c r="G76" s="121">
        <v>3</v>
      </c>
    </row>
    <row r="77" spans="1:7" s="1" customFormat="1">
      <c r="A77" s="248"/>
      <c r="B77" s="248"/>
      <c r="C77" s="248"/>
      <c r="D77" s="248"/>
      <c r="E77" s="248"/>
      <c r="F77" s="5" t="s">
        <v>26</v>
      </c>
      <c r="G77" s="121" t="s">
        <v>61</v>
      </c>
    </row>
    <row r="78" spans="1:7" s="1" customFormat="1">
      <c r="A78" s="248"/>
      <c r="B78" s="248"/>
      <c r="C78" s="248"/>
      <c r="D78" s="248"/>
      <c r="E78" s="248"/>
      <c r="F78" s="5" t="s">
        <v>34</v>
      </c>
      <c r="G78" s="121" t="s">
        <v>61</v>
      </c>
    </row>
    <row r="79" spans="1:7" s="1" customFormat="1">
      <c r="A79" s="248"/>
      <c r="B79" s="248"/>
      <c r="C79" s="248"/>
      <c r="D79" s="248"/>
      <c r="E79" s="248"/>
      <c r="F79" s="5" t="s">
        <v>27</v>
      </c>
      <c r="G79" s="121" t="s">
        <v>61</v>
      </c>
    </row>
    <row r="80" spans="1:7" s="1" customFormat="1" ht="150" customHeight="1">
      <c r="A80" s="20" t="s">
        <v>267</v>
      </c>
      <c r="B80" s="171" t="s">
        <v>268</v>
      </c>
      <c r="C80" s="171" t="s">
        <v>720</v>
      </c>
      <c r="D80" s="176" t="s">
        <v>730</v>
      </c>
      <c r="E80" s="124" t="s">
        <v>64</v>
      </c>
      <c r="F80" s="5" t="s">
        <v>36</v>
      </c>
      <c r="G80" s="121" t="s">
        <v>61</v>
      </c>
    </row>
    <row r="81" spans="1:7" s="1" customFormat="1">
      <c r="A81" s="248" t="s">
        <v>21</v>
      </c>
      <c r="B81" s="248" t="s">
        <v>22</v>
      </c>
      <c r="C81" s="248" t="s">
        <v>29</v>
      </c>
      <c r="D81" s="248" t="s">
        <v>23</v>
      </c>
      <c r="E81" s="248" t="s">
        <v>24</v>
      </c>
      <c r="F81" s="5" t="s">
        <v>25</v>
      </c>
      <c r="G81" s="121">
        <v>4</v>
      </c>
    </row>
    <row r="82" spans="1:7" s="1" customFormat="1">
      <c r="A82" s="248"/>
      <c r="B82" s="248"/>
      <c r="C82" s="248"/>
      <c r="D82" s="248"/>
      <c r="E82" s="248"/>
      <c r="F82" s="5" t="s">
        <v>33</v>
      </c>
      <c r="G82" s="121">
        <v>4</v>
      </c>
    </row>
    <row r="83" spans="1:7" s="1" customFormat="1">
      <c r="A83" s="248"/>
      <c r="B83" s="248"/>
      <c r="C83" s="248"/>
      <c r="D83" s="248"/>
      <c r="E83" s="248"/>
      <c r="F83" s="5" t="s">
        <v>26</v>
      </c>
      <c r="G83" s="121">
        <v>1</v>
      </c>
    </row>
    <row r="84" spans="1:7" s="1" customFormat="1">
      <c r="A84" s="248"/>
      <c r="B84" s="248"/>
      <c r="C84" s="248"/>
      <c r="D84" s="248"/>
      <c r="E84" s="248"/>
      <c r="F84" s="5" t="s">
        <v>34</v>
      </c>
      <c r="G84" s="121">
        <v>1</v>
      </c>
    </row>
    <row r="85" spans="1:7" s="1" customFormat="1">
      <c r="A85" s="248"/>
      <c r="B85" s="248"/>
      <c r="C85" s="248"/>
      <c r="D85" s="248"/>
      <c r="E85" s="248"/>
      <c r="F85" s="5" t="s">
        <v>27</v>
      </c>
      <c r="G85" s="121">
        <v>1</v>
      </c>
    </row>
    <row r="86" spans="1:7" s="1" customFormat="1" ht="166.5" customHeight="1">
      <c r="A86" s="171" t="s">
        <v>721</v>
      </c>
      <c r="B86" s="171" t="s">
        <v>269</v>
      </c>
      <c r="C86" s="171" t="s">
        <v>722</v>
      </c>
      <c r="D86" s="176" t="s">
        <v>731</v>
      </c>
      <c r="E86" s="124" t="s">
        <v>57</v>
      </c>
      <c r="F86" s="5" t="s">
        <v>36</v>
      </c>
      <c r="G86" s="121">
        <v>25</v>
      </c>
    </row>
    <row r="87" spans="1:7" s="1" customFormat="1">
      <c r="A87" s="248" t="s">
        <v>21</v>
      </c>
      <c r="B87" s="248" t="s">
        <v>22</v>
      </c>
      <c r="C87" s="248" t="s">
        <v>29</v>
      </c>
      <c r="D87" s="248" t="s">
        <v>23</v>
      </c>
      <c r="E87" s="248" t="s">
        <v>24</v>
      </c>
      <c r="F87" s="5" t="s">
        <v>25</v>
      </c>
      <c r="G87" s="121">
        <v>100</v>
      </c>
    </row>
    <row r="88" spans="1:7" s="1" customFormat="1">
      <c r="A88" s="248"/>
      <c r="B88" s="248"/>
      <c r="C88" s="248"/>
      <c r="D88" s="248"/>
      <c r="E88" s="248"/>
      <c r="F88" s="5" t="s">
        <v>33</v>
      </c>
      <c r="G88" s="121">
        <v>100</v>
      </c>
    </row>
    <row r="89" spans="1:7" s="1" customFormat="1">
      <c r="A89" s="248"/>
      <c r="B89" s="248"/>
      <c r="C89" s="248"/>
      <c r="D89" s="248"/>
      <c r="E89" s="248"/>
      <c r="F89" s="5" t="s">
        <v>26</v>
      </c>
      <c r="G89" s="121">
        <v>100</v>
      </c>
    </row>
    <row r="90" spans="1:7" s="1" customFormat="1">
      <c r="A90" s="248"/>
      <c r="B90" s="248"/>
      <c r="C90" s="248"/>
      <c r="D90" s="248"/>
      <c r="E90" s="248"/>
      <c r="F90" s="5" t="s">
        <v>34</v>
      </c>
      <c r="G90" s="121">
        <v>100</v>
      </c>
    </row>
    <row r="91" spans="1:7" s="1" customFormat="1">
      <c r="A91" s="248"/>
      <c r="B91" s="248"/>
      <c r="C91" s="248"/>
      <c r="D91" s="248"/>
      <c r="E91" s="248"/>
      <c r="F91" s="5" t="s">
        <v>27</v>
      </c>
      <c r="G91" s="121">
        <f>(174/174)*100</f>
        <v>100</v>
      </c>
    </row>
    <row r="92" spans="1:7" s="1" customFormat="1" ht="166.5" customHeight="1">
      <c r="A92" s="171" t="s">
        <v>723</v>
      </c>
      <c r="B92" s="171" t="s">
        <v>724</v>
      </c>
      <c r="C92" s="171" t="s">
        <v>725</v>
      </c>
      <c r="D92" s="176" t="s">
        <v>56</v>
      </c>
      <c r="E92" s="124" t="s">
        <v>57</v>
      </c>
      <c r="F92" s="5" t="s">
        <v>36</v>
      </c>
      <c r="G92" s="121">
        <v>100</v>
      </c>
    </row>
    <row r="93" spans="1:7" s="1" customFormat="1">
      <c r="A93" s="248" t="s">
        <v>21</v>
      </c>
      <c r="B93" s="248" t="s">
        <v>22</v>
      </c>
      <c r="C93" s="248" t="s">
        <v>29</v>
      </c>
      <c r="D93" s="248" t="s">
        <v>23</v>
      </c>
      <c r="E93" s="248" t="s">
        <v>24</v>
      </c>
      <c r="F93" s="5" t="s">
        <v>25</v>
      </c>
      <c r="G93" s="121">
        <v>2</v>
      </c>
    </row>
    <row r="94" spans="1:7" s="1" customFormat="1">
      <c r="A94" s="248"/>
      <c r="B94" s="248"/>
      <c r="C94" s="248"/>
      <c r="D94" s="248"/>
      <c r="E94" s="248"/>
      <c r="F94" s="5" t="s">
        <v>33</v>
      </c>
      <c r="G94" s="121">
        <v>2</v>
      </c>
    </row>
    <row r="95" spans="1:7" s="1" customFormat="1">
      <c r="A95" s="248"/>
      <c r="B95" s="248"/>
      <c r="C95" s="248"/>
      <c r="D95" s="248"/>
      <c r="E95" s="248"/>
      <c r="F95" s="5" t="s">
        <v>26</v>
      </c>
      <c r="G95" s="121" t="s">
        <v>61</v>
      </c>
    </row>
    <row r="96" spans="1:7" s="1" customFormat="1">
      <c r="A96" s="248"/>
      <c r="B96" s="248"/>
      <c r="C96" s="248"/>
      <c r="D96" s="248"/>
      <c r="E96" s="248"/>
      <c r="F96" s="5" t="s">
        <v>34</v>
      </c>
      <c r="G96" s="121" t="s">
        <v>61</v>
      </c>
    </row>
    <row r="97" spans="1:7" s="1" customFormat="1">
      <c r="A97" s="248"/>
      <c r="B97" s="248"/>
      <c r="C97" s="248"/>
      <c r="D97" s="248"/>
      <c r="E97" s="248"/>
      <c r="F97" s="5" t="s">
        <v>27</v>
      </c>
      <c r="G97" s="121" t="s">
        <v>61</v>
      </c>
    </row>
    <row r="98" spans="1:7" s="1" customFormat="1" ht="166.5" customHeight="1">
      <c r="A98" s="171" t="s">
        <v>726</v>
      </c>
      <c r="B98" s="171" t="s">
        <v>727</v>
      </c>
      <c r="C98" s="171" t="s">
        <v>728</v>
      </c>
      <c r="D98" s="176" t="s">
        <v>729</v>
      </c>
      <c r="E98" s="124" t="s">
        <v>60</v>
      </c>
      <c r="F98" s="5" t="s">
        <v>36</v>
      </c>
      <c r="G98" s="121" t="s">
        <v>61</v>
      </c>
    </row>
    <row r="99" spans="1:7" s="1" customFormat="1">
      <c r="A99" s="271" t="s">
        <v>28</v>
      </c>
      <c r="B99" s="272"/>
      <c r="C99" s="272"/>
      <c r="D99" s="272"/>
      <c r="E99" s="272"/>
      <c r="F99" s="272"/>
      <c r="G99" s="273"/>
    </row>
    <row r="100" spans="1:7" s="1" customFormat="1">
      <c r="A100" s="236" t="str">
        <f>(A32)</f>
        <v>Porcentaje de incidencia de las opiniones  técnicas o recomendaciones respecto de tratamientos intensivos o relevantes de datos personales y de propuestas normativas relacionadas con la materia.</v>
      </c>
      <c r="B100" s="237"/>
      <c r="C100" s="237"/>
      <c r="D100" s="237"/>
      <c r="E100" s="237"/>
      <c r="F100" s="237"/>
      <c r="G100" s="238"/>
    </row>
    <row r="101" spans="1:7" s="1" customFormat="1">
      <c r="A101" s="56" t="s">
        <v>142</v>
      </c>
      <c r="B101" s="307"/>
      <c r="C101" s="308"/>
      <c r="D101" s="308"/>
      <c r="E101" s="308"/>
      <c r="F101" s="308"/>
      <c r="G101" s="309"/>
    </row>
    <row r="102" spans="1:7" s="1" customFormat="1">
      <c r="A102" s="56" t="s">
        <v>141</v>
      </c>
      <c r="B102" s="313"/>
      <c r="C102" s="314"/>
      <c r="D102" s="314"/>
      <c r="E102" s="314"/>
      <c r="F102" s="314"/>
      <c r="G102" s="315"/>
    </row>
    <row r="103" spans="1:7" s="1" customFormat="1">
      <c r="A103" s="236" t="str">
        <f>(A40)</f>
        <v xml:space="preserve">Porcentaje de incidencia de propuestas normativas en materia de protección de datos personales desarrolladas. </v>
      </c>
      <c r="B103" s="237"/>
      <c r="C103" s="237"/>
      <c r="D103" s="237"/>
      <c r="E103" s="237"/>
      <c r="F103" s="237"/>
      <c r="G103" s="238"/>
    </row>
    <row r="104" spans="1:7" s="1" customFormat="1">
      <c r="A104" s="56" t="s">
        <v>142</v>
      </c>
      <c r="B104" s="307"/>
      <c r="C104" s="308"/>
      <c r="D104" s="308"/>
      <c r="E104" s="308"/>
      <c r="F104" s="308"/>
      <c r="G104" s="309"/>
    </row>
    <row r="105" spans="1:7" s="1" customFormat="1">
      <c r="A105" s="56" t="s">
        <v>141</v>
      </c>
      <c r="B105" s="313"/>
      <c r="C105" s="314"/>
      <c r="D105" s="314"/>
      <c r="E105" s="314"/>
      <c r="F105" s="314"/>
      <c r="G105" s="315"/>
    </row>
    <row r="106" spans="1:7" s="1" customFormat="1">
      <c r="A106" s="236" t="str">
        <f>A46</f>
        <v>Calificación promedio de la experiencia y satisfacción de los consultantes sobre las orientaciones técnicas emitidas por la Dirección General de Normatividad y Consulta.</v>
      </c>
      <c r="B106" s="237"/>
      <c r="C106" s="237"/>
      <c r="D106" s="237"/>
      <c r="E106" s="237"/>
      <c r="F106" s="237"/>
      <c r="G106" s="238"/>
    </row>
    <row r="107" spans="1:7" s="1" customFormat="1">
      <c r="A107" s="56" t="s">
        <v>142</v>
      </c>
      <c r="B107" s="307"/>
      <c r="C107" s="308"/>
      <c r="D107" s="308"/>
      <c r="E107" s="308"/>
      <c r="F107" s="308"/>
      <c r="G107" s="309"/>
    </row>
    <row r="108" spans="1:7" s="1" customFormat="1">
      <c r="A108" s="56" t="s">
        <v>141</v>
      </c>
      <c r="B108" s="313"/>
      <c r="C108" s="314"/>
      <c r="D108" s="314"/>
      <c r="E108" s="314"/>
      <c r="F108" s="314"/>
      <c r="G108" s="315"/>
    </row>
    <row r="109" spans="1:7" s="1" customFormat="1">
      <c r="A109" s="236" t="str">
        <f>(A54)</f>
        <v>Índice consultivo y orientación especializada en materia de protección de datos personales.</v>
      </c>
      <c r="B109" s="237"/>
      <c r="C109" s="237"/>
      <c r="D109" s="237"/>
      <c r="E109" s="237"/>
      <c r="F109" s="237"/>
      <c r="G109" s="238"/>
    </row>
    <row r="110" spans="1:7" s="1" customFormat="1">
      <c r="A110" s="56" t="s">
        <v>142</v>
      </c>
      <c r="B110" s="307"/>
      <c r="C110" s="308"/>
      <c r="D110" s="308"/>
      <c r="E110" s="308"/>
      <c r="F110" s="308"/>
      <c r="G110" s="309"/>
    </row>
    <row r="111" spans="1:7" s="1" customFormat="1">
      <c r="A111" s="56" t="s">
        <v>141</v>
      </c>
      <c r="B111" s="313"/>
      <c r="C111" s="314"/>
      <c r="D111" s="314"/>
      <c r="E111" s="314"/>
      <c r="F111" s="314"/>
      <c r="G111" s="315"/>
    </row>
    <row r="112" spans="1:7" s="1" customFormat="1">
      <c r="A112" s="236" t="str">
        <f>(A60)</f>
        <v>Índice de gestión normativa.</v>
      </c>
      <c r="B112" s="237"/>
      <c r="C112" s="237"/>
      <c r="D112" s="237"/>
      <c r="E112" s="237"/>
      <c r="F112" s="237"/>
      <c r="G112" s="238"/>
    </row>
    <row r="113" spans="1:7" s="1" customFormat="1">
      <c r="A113" s="56" t="s">
        <v>142</v>
      </c>
      <c r="B113" s="307"/>
      <c r="C113" s="308"/>
      <c r="D113" s="308"/>
      <c r="E113" s="308"/>
      <c r="F113" s="308"/>
      <c r="G113" s="309"/>
    </row>
    <row r="114" spans="1:7" s="1" customFormat="1">
      <c r="A114" s="56" t="s">
        <v>141</v>
      </c>
      <c r="B114" s="313"/>
      <c r="C114" s="314"/>
      <c r="D114" s="314"/>
      <c r="E114" s="314"/>
      <c r="F114" s="314"/>
      <c r="G114" s="315"/>
    </row>
    <row r="115" spans="1:7" s="1" customFormat="1">
      <c r="A115" s="236" t="str">
        <f>(A68)</f>
        <v>Porcentaje de consultas especializadas en materia de protección de datos personales atendidas.</v>
      </c>
      <c r="B115" s="237"/>
      <c r="C115" s="237"/>
      <c r="D115" s="237"/>
      <c r="E115" s="237"/>
      <c r="F115" s="237"/>
      <c r="G115" s="238"/>
    </row>
    <row r="116" spans="1:7" s="1" customFormat="1" ht="50.1" customHeight="1">
      <c r="A116" s="56" t="s">
        <v>142</v>
      </c>
      <c r="B116" s="307" t="s">
        <v>1208</v>
      </c>
      <c r="C116" s="308"/>
      <c r="D116" s="308"/>
      <c r="E116" s="308"/>
      <c r="F116" s="308"/>
      <c r="G116" s="309"/>
    </row>
    <row r="117" spans="1:7" s="1" customFormat="1">
      <c r="A117" s="56" t="s">
        <v>141</v>
      </c>
      <c r="B117" s="313"/>
      <c r="C117" s="314"/>
      <c r="D117" s="314"/>
      <c r="E117" s="314"/>
      <c r="F117" s="314"/>
      <c r="G117" s="315"/>
    </row>
    <row r="118" spans="1:7" s="1" customFormat="1">
      <c r="A118" s="236" t="str">
        <f>(A74)</f>
        <v xml:space="preserve">Porcentaje de opiniones técnicas y/o propuestas de recomendaciones a las evaluaciones de impacto en la protección de datos personales emitidas. </v>
      </c>
      <c r="B118" s="237"/>
      <c r="C118" s="237"/>
      <c r="D118" s="237"/>
      <c r="E118" s="237"/>
      <c r="F118" s="237"/>
      <c r="G118" s="238"/>
    </row>
    <row r="119" spans="1:7" s="1" customFormat="1">
      <c r="A119" s="56" t="s">
        <v>142</v>
      </c>
      <c r="B119" s="307"/>
      <c r="C119" s="308"/>
      <c r="D119" s="308"/>
      <c r="E119" s="308"/>
      <c r="F119" s="308"/>
      <c r="G119" s="309"/>
    </row>
    <row r="120" spans="1:7" s="1" customFormat="1">
      <c r="A120" s="56" t="s">
        <v>141</v>
      </c>
      <c r="B120" s="313"/>
      <c r="C120" s="314"/>
      <c r="D120" s="314"/>
      <c r="E120" s="314"/>
      <c r="F120" s="314"/>
      <c r="G120" s="315"/>
    </row>
    <row r="121" spans="1:7" s="1" customFormat="1">
      <c r="A121" s="236" t="str">
        <f>(A80)</f>
        <v>Número de propuestas de instrumentos normativos y/o actualización de los mismos desarrollados.</v>
      </c>
      <c r="B121" s="237"/>
      <c r="C121" s="237"/>
      <c r="D121" s="237"/>
      <c r="E121" s="237"/>
      <c r="F121" s="237"/>
      <c r="G121" s="238"/>
    </row>
    <row r="122" spans="1:7" s="1" customFormat="1">
      <c r="A122" s="56" t="s">
        <v>142</v>
      </c>
      <c r="B122" s="307"/>
      <c r="C122" s="308"/>
      <c r="D122" s="308"/>
      <c r="E122" s="308"/>
      <c r="F122" s="308"/>
      <c r="G122" s="309"/>
    </row>
    <row r="123" spans="1:7" s="1" customFormat="1">
      <c r="A123" s="56" t="s">
        <v>141</v>
      </c>
      <c r="B123" s="313"/>
      <c r="C123" s="314"/>
      <c r="D123" s="314"/>
      <c r="E123" s="314"/>
      <c r="F123" s="314"/>
      <c r="G123" s="315"/>
    </row>
    <row r="124" spans="1:7" s="1" customFormat="1">
      <c r="A124" s="236" t="str">
        <f>(A86)</f>
        <v xml:space="preserve">Número de reportes que analizan los instrumentos normativos y/o iniciativas, federales y locales que involucran el tratamiento de datos personales.  </v>
      </c>
      <c r="B124" s="237"/>
      <c r="C124" s="237"/>
      <c r="D124" s="237"/>
      <c r="E124" s="237"/>
      <c r="F124" s="237"/>
      <c r="G124" s="238"/>
    </row>
    <row r="125" spans="1:7" s="1" customFormat="1" ht="33" customHeight="1">
      <c r="A125" s="56" t="s">
        <v>142</v>
      </c>
      <c r="B125" s="307" t="s">
        <v>1209</v>
      </c>
      <c r="C125" s="308"/>
      <c r="D125" s="308"/>
      <c r="E125" s="308"/>
      <c r="F125" s="308"/>
      <c r="G125" s="309"/>
    </row>
    <row r="126" spans="1:7" s="1" customFormat="1">
      <c r="A126" s="56" t="s">
        <v>141</v>
      </c>
      <c r="B126" s="313"/>
      <c r="C126" s="314"/>
      <c r="D126" s="314"/>
      <c r="E126" s="314"/>
      <c r="F126" s="314"/>
      <c r="G126" s="315"/>
    </row>
    <row r="127" spans="1:7" s="1" customFormat="1">
      <c r="A127" s="236" t="str">
        <f>(A92)</f>
        <v>Porcentaje de resoluciones emitidas por el Pleno del INAI en materia de protección de datos personales que son revisadas, con el fin de identificar criterios de interpretación.</v>
      </c>
      <c r="B127" s="237"/>
      <c r="C127" s="237"/>
      <c r="D127" s="237"/>
      <c r="E127" s="237"/>
      <c r="F127" s="237"/>
      <c r="G127" s="238"/>
    </row>
    <row r="128" spans="1:7" s="1" customFormat="1" ht="50.1" customHeight="1">
      <c r="A128" s="56" t="s">
        <v>142</v>
      </c>
      <c r="B128" s="307" t="s">
        <v>1210</v>
      </c>
      <c r="C128" s="308"/>
      <c r="D128" s="308"/>
      <c r="E128" s="308"/>
      <c r="F128" s="308"/>
      <c r="G128" s="309"/>
    </row>
    <row r="129" spans="1:7" s="1" customFormat="1">
      <c r="A129" s="56" t="s">
        <v>141</v>
      </c>
      <c r="B129" s="313"/>
      <c r="C129" s="314"/>
      <c r="D129" s="314"/>
      <c r="E129" s="314"/>
      <c r="F129" s="314"/>
      <c r="G129" s="315"/>
    </row>
    <row r="130" spans="1:7" s="1" customFormat="1">
      <c r="A130" s="236" t="str">
        <f>(A98)</f>
        <v>Número de estudios elaborados para difundir y ampliar el conocimiento del derecho a la protección de datos personales.</v>
      </c>
      <c r="B130" s="237"/>
      <c r="C130" s="237"/>
      <c r="D130" s="237"/>
      <c r="E130" s="237"/>
      <c r="F130" s="237"/>
      <c r="G130" s="238"/>
    </row>
    <row r="131" spans="1:7" s="1" customFormat="1">
      <c r="A131" s="56" t="s">
        <v>142</v>
      </c>
      <c r="B131" s="307"/>
      <c r="C131" s="308"/>
      <c r="D131" s="308"/>
      <c r="E131" s="308"/>
      <c r="F131" s="308"/>
      <c r="G131" s="309"/>
    </row>
    <row r="132" spans="1:7" s="1" customFormat="1">
      <c r="A132" s="56" t="s">
        <v>141</v>
      </c>
      <c r="B132" s="313"/>
      <c r="C132" s="314"/>
      <c r="D132" s="314"/>
      <c r="E132" s="314"/>
      <c r="F132" s="314"/>
      <c r="G132" s="315"/>
    </row>
    <row r="133" spans="1:7" s="1" customFormat="1">
      <c r="A133" s="306"/>
      <c r="B133" s="306"/>
      <c r="C133" s="306"/>
      <c r="D133" s="306"/>
      <c r="E133" s="306"/>
      <c r="F133" s="306"/>
      <c r="G133" s="306"/>
    </row>
    <row r="134" spans="1:7" s="1" customFormat="1">
      <c r="A134" s="271" t="s">
        <v>35</v>
      </c>
      <c r="B134" s="272"/>
      <c r="C134" s="272"/>
      <c r="D134" s="272"/>
      <c r="E134" s="272"/>
      <c r="F134" s="272"/>
      <c r="G134" s="273"/>
    </row>
    <row r="135" spans="1:7" s="1" customFormat="1">
      <c r="A135" s="236" t="str">
        <f>A32</f>
        <v>Porcentaje de incidencia de las opiniones  técnicas o recomendaciones respecto de tratamientos intensivos o relevantes de datos personales y de propuestas normativas relacionadas con la materia.</v>
      </c>
      <c r="B135" s="237"/>
      <c r="C135" s="237"/>
      <c r="D135" s="237"/>
      <c r="E135" s="237"/>
      <c r="F135" s="237"/>
      <c r="G135" s="238"/>
    </row>
    <row r="136" spans="1:7" s="1" customFormat="1">
      <c r="A136" s="57" t="s">
        <v>30</v>
      </c>
      <c r="B136" s="338"/>
      <c r="C136" s="338"/>
      <c r="D136" s="338"/>
      <c r="E136" s="338"/>
      <c r="F136" s="338"/>
      <c r="G136" s="338"/>
    </row>
    <row r="137" spans="1:7" s="1" customFormat="1">
      <c r="A137" s="57" t="s">
        <v>31</v>
      </c>
      <c r="B137" s="338"/>
      <c r="C137" s="338"/>
      <c r="D137" s="338"/>
      <c r="E137" s="338"/>
      <c r="F137" s="338"/>
      <c r="G137" s="338"/>
    </row>
    <row r="138" spans="1:7" s="1" customFormat="1">
      <c r="A138" s="57" t="s">
        <v>32</v>
      </c>
      <c r="B138" s="290"/>
      <c r="C138" s="290"/>
      <c r="D138" s="290"/>
      <c r="E138" s="290"/>
      <c r="F138" s="290"/>
      <c r="G138" s="290"/>
    </row>
    <row r="139" spans="1:7" s="1" customFormat="1">
      <c r="A139" s="236" t="str">
        <f>A40</f>
        <v xml:space="preserve">Porcentaje de incidencia de propuestas normativas en materia de protección de datos personales desarrolladas. </v>
      </c>
      <c r="B139" s="237"/>
      <c r="C139" s="237"/>
      <c r="D139" s="237"/>
      <c r="E139" s="237"/>
      <c r="F139" s="237"/>
      <c r="G139" s="238"/>
    </row>
    <row r="140" spans="1:7" s="1" customFormat="1">
      <c r="A140" s="57" t="s">
        <v>30</v>
      </c>
      <c r="B140" s="338"/>
      <c r="C140" s="338"/>
      <c r="D140" s="338"/>
      <c r="E140" s="338"/>
      <c r="F140" s="338"/>
      <c r="G140" s="338"/>
    </row>
    <row r="141" spans="1:7" s="1" customFormat="1">
      <c r="A141" s="57" t="s">
        <v>31</v>
      </c>
      <c r="B141" s="338"/>
      <c r="C141" s="338"/>
      <c r="D141" s="338"/>
      <c r="E141" s="338"/>
      <c r="F141" s="338"/>
      <c r="G141" s="338"/>
    </row>
    <row r="142" spans="1:7" s="1" customFormat="1">
      <c r="A142" s="57" t="s">
        <v>32</v>
      </c>
      <c r="B142" s="290"/>
      <c r="C142" s="290"/>
      <c r="D142" s="290"/>
      <c r="E142" s="290"/>
      <c r="F142" s="290"/>
      <c r="G142" s="290"/>
    </row>
    <row r="143" spans="1:7" s="1" customFormat="1">
      <c r="A143" s="236" t="str">
        <f>A46</f>
        <v>Calificación promedio de la experiencia y satisfacción de los consultantes sobre las orientaciones técnicas emitidas por la Dirección General de Normatividad y Consulta.</v>
      </c>
      <c r="B143" s="237"/>
      <c r="C143" s="237"/>
      <c r="D143" s="237"/>
      <c r="E143" s="237"/>
      <c r="F143" s="237"/>
      <c r="G143" s="238"/>
    </row>
    <row r="144" spans="1:7" s="1" customFormat="1">
      <c r="A144" s="57" t="s">
        <v>30</v>
      </c>
      <c r="B144" s="338" t="s">
        <v>1311</v>
      </c>
      <c r="C144" s="338"/>
      <c r="D144" s="338"/>
      <c r="E144" s="338"/>
      <c r="F144" s="338"/>
      <c r="G144" s="338"/>
    </row>
    <row r="145" spans="1:7" s="1" customFormat="1">
      <c r="A145" s="57" t="s">
        <v>31</v>
      </c>
      <c r="B145" s="338" t="s">
        <v>1138</v>
      </c>
      <c r="C145" s="338"/>
      <c r="D145" s="338"/>
      <c r="E145" s="338"/>
      <c r="F145" s="338"/>
      <c r="G145" s="338"/>
    </row>
    <row r="146" spans="1:7" s="1" customFormat="1">
      <c r="A146" s="57" t="s">
        <v>32</v>
      </c>
      <c r="B146" s="290" t="s">
        <v>1310</v>
      </c>
      <c r="C146" s="290"/>
      <c r="D146" s="290"/>
      <c r="E146" s="290"/>
      <c r="F146" s="290"/>
      <c r="G146" s="290"/>
    </row>
    <row r="147" spans="1:7" s="1" customFormat="1">
      <c r="A147" s="236" t="str">
        <f>A54</f>
        <v>Índice consultivo y orientación especializada en materia de protección de datos personales.</v>
      </c>
      <c r="B147" s="237"/>
      <c r="C147" s="237"/>
      <c r="D147" s="237"/>
      <c r="E147" s="237"/>
      <c r="F147" s="237"/>
      <c r="G147" s="238"/>
    </row>
    <row r="148" spans="1:7" s="1" customFormat="1">
      <c r="A148" s="57" t="s">
        <v>30</v>
      </c>
      <c r="B148" s="338"/>
      <c r="C148" s="338"/>
      <c r="D148" s="338"/>
      <c r="E148" s="338"/>
      <c r="F148" s="338"/>
      <c r="G148" s="338"/>
    </row>
    <row r="149" spans="1:7" s="1" customFormat="1">
      <c r="A149" s="57" t="s">
        <v>31</v>
      </c>
      <c r="B149" s="338"/>
      <c r="C149" s="338"/>
      <c r="D149" s="338"/>
      <c r="E149" s="338"/>
      <c r="F149" s="338"/>
      <c r="G149" s="338"/>
    </row>
    <row r="150" spans="1:7" s="1" customFormat="1">
      <c r="A150" s="57" t="s">
        <v>32</v>
      </c>
      <c r="B150" s="290"/>
      <c r="C150" s="290"/>
      <c r="D150" s="290"/>
      <c r="E150" s="290"/>
      <c r="F150" s="290"/>
      <c r="G150" s="290"/>
    </row>
    <row r="151" spans="1:7" s="1" customFormat="1">
      <c r="A151" s="236" t="str">
        <f>A60</f>
        <v>Índice de gestión normativa.</v>
      </c>
      <c r="B151" s="237"/>
      <c r="C151" s="237"/>
      <c r="D151" s="237"/>
      <c r="E151" s="237"/>
      <c r="F151" s="237"/>
      <c r="G151" s="238"/>
    </row>
    <row r="152" spans="1:7" s="1" customFormat="1">
      <c r="A152" s="57" t="s">
        <v>30</v>
      </c>
      <c r="B152" s="338"/>
      <c r="C152" s="338"/>
      <c r="D152" s="338"/>
      <c r="E152" s="338"/>
      <c r="F152" s="338"/>
      <c r="G152" s="338"/>
    </row>
    <row r="153" spans="1:7" s="1" customFormat="1">
      <c r="A153" s="57" t="s">
        <v>31</v>
      </c>
      <c r="B153" s="338"/>
      <c r="C153" s="338"/>
      <c r="D153" s="338"/>
      <c r="E153" s="338"/>
      <c r="F153" s="338"/>
      <c r="G153" s="338"/>
    </row>
    <row r="154" spans="1:7" s="1" customFormat="1">
      <c r="A154" s="57" t="s">
        <v>32</v>
      </c>
      <c r="B154" s="290"/>
      <c r="C154" s="290"/>
      <c r="D154" s="290"/>
      <c r="E154" s="290"/>
      <c r="F154" s="290"/>
      <c r="G154" s="290"/>
    </row>
    <row r="155" spans="1:7" s="1" customFormat="1">
      <c r="A155" s="236" t="str">
        <f>A68</f>
        <v>Porcentaje de consultas especializadas en materia de protección de datos personales atendidas.</v>
      </c>
      <c r="B155" s="237"/>
      <c r="C155" s="237"/>
      <c r="D155" s="237"/>
      <c r="E155" s="237"/>
      <c r="F155" s="237"/>
      <c r="G155" s="238"/>
    </row>
    <row r="156" spans="1:7" s="1" customFormat="1">
      <c r="A156" s="57" t="s">
        <v>30</v>
      </c>
      <c r="B156" s="338"/>
      <c r="C156" s="338"/>
      <c r="D156" s="338"/>
      <c r="E156" s="338"/>
      <c r="F156" s="338"/>
      <c r="G156" s="338"/>
    </row>
    <row r="157" spans="1:7" s="1" customFormat="1">
      <c r="A157" s="57" t="s">
        <v>31</v>
      </c>
      <c r="B157" s="338"/>
      <c r="C157" s="338"/>
      <c r="D157" s="338"/>
      <c r="E157" s="338"/>
      <c r="F157" s="338"/>
      <c r="G157" s="338"/>
    </row>
    <row r="158" spans="1:7" s="1" customFormat="1">
      <c r="A158" s="57" t="s">
        <v>32</v>
      </c>
      <c r="B158" s="290"/>
      <c r="C158" s="290"/>
      <c r="D158" s="290"/>
      <c r="E158" s="290"/>
      <c r="F158" s="290"/>
      <c r="G158" s="290"/>
    </row>
    <row r="159" spans="1:7" s="1" customFormat="1">
      <c r="A159" s="236" t="str">
        <f>A74</f>
        <v xml:space="preserve">Porcentaje de opiniones técnicas y/o propuestas de recomendaciones a las evaluaciones de impacto en la protección de datos personales emitidas. </v>
      </c>
      <c r="B159" s="237"/>
      <c r="C159" s="237"/>
      <c r="D159" s="237"/>
      <c r="E159" s="237"/>
      <c r="F159" s="237"/>
      <c r="G159" s="238"/>
    </row>
    <row r="160" spans="1:7" s="1" customFormat="1">
      <c r="A160" s="57" t="s">
        <v>30</v>
      </c>
      <c r="B160" s="338"/>
      <c r="C160" s="338"/>
      <c r="D160" s="338"/>
      <c r="E160" s="338"/>
      <c r="F160" s="338"/>
      <c r="G160" s="338"/>
    </row>
    <row r="161" spans="1:7" s="1" customFormat="1">
      <c r="A161" s="57" t="s">
        <v>31</v>
      </c>
      <c r="B161" s="338"/>
      <c r="C161" s="338"/>
      <c r="D161" s="338"/>
      <c r="E161" s="338"/>
      <c r="F161" s="338"/>
      <c r="G161" s="338"/>
    </row>
    <row r="162" spans="1:7" s="1" customFormat="1">
      <c r="A162" s="57" t="s">
        <v>32</v>
      </c>
      <c r="B162" s="290"/>
      <c r="C162" s="290"/>
      <c r="D162" s="290"/>
      <c r="E162" s="290"/>
      <c r="F162" s="290"/>
      <c r="G162" s="290"/>
    </row>
    <row r="163" spans="1:7" s="1" customFormat="1">
      <c r="A163" s="236" t="str">
        <f>A80</f>
        <v>Número de propuestas de instrumentos normativos y/o actualización de los mismos desarrollados.</v>
      </c>
      <c r="B163" s="237"/>
      <c r="C163" s="237"/>
      <c r="D163" s="237"/>
      <c r="E163" s="237"/>
      <c r="F163" s="237"/>
      <c r="G163" s="238"/>
    </row>
    <row r="164" spans="1:7" s="1" customFormat="1">
      <c r="A164" s="57" t="s">
        <v>30</v>
      </c>
      <c r="B164" s="338" t="s">
        <v>1154</v>
      </c>
      <c r="C164" s="338"/>
      <c r="D164" s="338"/>
      <c r="E164" s="338"/>
      <c r="F164" s="338"/>
      <c r="G164" s="338"/>
    </row>
    <row r="165" spans="1:7" s="1" customFormat="1">
      <c r="A165" s="57" t="s">
        <v>31</v>
      </c>
      <c r="B165" s="338" t="s">
        <v>1138</v>
      </c>
      <c r="C165" s="338"/>
      <c r="D165" s="338"/>
      <c r="E165" s="338"/>
      <c r="F165" s="338"/>
      <c r="G165" s="338"/>
    </row>
    <row r="166" spans="1:7" s="1" customFormat="1">
      <c r="A166" s="57" t="s">
        <v>32</v>
      </c>
      <c r="B166" s="290" t="s">
        <v>1153</v>
      </c>
      <c r="C166" s="290"/>
      <c r="D166" s="290"/>
      <c r="E166" s="290"/>
      <c r="F166" s="290"/>
      <c r="G166" s="290"/>
    </row>
    <row r="167" spans="1:7" s="1" customFormat="1">
      <c r="A167" s="236" t="str">
        <f>A86</f>
        <v xml:space="preserve">Número de reportes que analizan los instrumentos normativos y/o iniciativas, federales y locales que involucran el tratamiento de datos personales.  </v>
      </c>
      <c r="B167" s="237"/>
      <c r="C167" s="237"/>
      <c r="D167" s="237"/>
      <c r="E167" s="237"/>
      <c r="F167" s="237"/>
      <c r="G167" s="238"/>
    </row>
    <row r="168" spans="1:7" s="1" customFormat="1">
      <c r="A168" s="57" t="s">
        <v>30</v>
      </c>
      <c r="B168" s="338"/>
      <c r="C168" s="338"/>
      <c r="D168" s="338"/>
      <c r="E168" s="338"/>
      <c r="F168" s="338"/>
      <c r="G168" s="338"/>
    </row>
    <row r="169" spans="1:7" s="1" customFormat="1">
      <c r="A169" s="57" t="s">
        <v>31</v>
      </c>
      <c r="B169" s="338"/>
      <c r="C169" s="338"/>
      <c r="D169" s="338"/>
      <c r="E169" s="338"/>
      <c r="F169" s="338"/>
      <c r="G169" s="338"/>
    </row>
    <row r="170" spans="1:7" s="1" customFormat="1">
      <c r="A170" s="57" t="s">
        <v>32</v>
      </c>
      <c r="B170" s="290"/>
      <c r="C170" s="290"/>
      <c r="D170" s="290"/>
      <c r="E170" s="290"/>
      <c r="F170" s="290"/>
      <c r="G170" s="290"/>
    </row>
    <row r="171" spans="1:7" s="1" customFormat="1">
      <c r="A171" s="236" t="str">
        <f>A92</f>
        <v>Porcentaje de resoluciones emitidas por el Pleno del INAI en materia de protección de datos personales que son revisadas, con el fin de identificar criterios de interpretación.</v>
      </c>
      <c r="B171" s="237"/>
      <c r="C171" s="237"/>
      <c r="D171" s="237"/>
      <c r="E171" s="237"/>
      <c r="F171" s="237"/>
      <c r="G171" s="238"/>
    </row>
    <row r="172" spans="1:7" s="1" customFormat="1">
      <c r="A172" s="57" t="s">
        <v>30</v>
      </c>
      <c r="B172" s="338"/>
      <c r="C172" s="338"/>
      <c r="D172" s="338"/>
      <c r="E172" s="338"/>
      <c r="F172" s="338"/>
      <c r="G172" s="338"/>
    </row>
    <row r="173" spans="1:7" s="1" customFormat="1">
      <c r="A173" s="57" t="s">
        <v>31</v>
      </c>
      <c r="B173" s="338"/>
      <c r="C173" s="338"/>
      <c r="D173" s="338"/>
      <c r="E173" s="338"/>
      <c r="F173" s="338"/>
      <c r="G173" s="338"/>
    </row>
    <row r="174" spans="1:7" s="1" customFormat="1">
      <c r="A174" s="57" t="s">
        <v>32</v>
      </c>
      <c r="B174" s="290"/>
      <c r="C174" s="290"/>
      <c r="D174" s="290"/>
      <c r="E174" s="290"/>
      <c r="F174" s="290"/>
      <c r="G174" s="290"/>
    </row>
    <row r="175" spans="1:7" s="1" customFormat="1">
      <c r="A175" s="236" t="str">
        <f>A98</f>
        <v>Número de estudios elaborados para difundir y ampliar el conocimiento del derecho a la protección de datos personales.</v>
      </c>
      <c r="B175" s="237"/>
      <c r="C175" s="237"/>
      <c r="D175" s="237"/>
      <c r="E175" s="237"/>
      <c r="F175" s="237"/>
      <c r="G175" s="238"/>
    </row>
    <row r="176" spans="1:7" s="1" customFormat="1">
      <c r="A176" s="57" t="s">
        <v>30</v>
      </c>
      <c r="B176" s="338"/>
      <c r="C176" s="338"/>
      <c r="D176" s="338"/>
      <c r="E176" s="338"/>
      <c r="F176" s="338"/>
      <c r="G176" s="338"/>
    </row>
    <row r="177" spans="1:7" s="1" customFormat="1">
      <c r="A177" s="57" t="s">
        <v>31</v>
      </c>
      <c r="B177" s="338"/>
      <c r="C177" s="338"/>
      <c r="D177" s="338"/>
      <c r="E177" s="338"/>
      <c r="F177" s="338"/>
      <c r="G177" s="338"/>
    </row>
    <row r="178" spans="1:7" s="1" customFormat="1">
      <c r="A178" s="57" t="s">
        <v>32</v>
      </c>
      <c r="B178" s="290"/>
      <c r="C178" s="290"/>
      <c r="D178" s="290"/>
      <c r="E178" s="290"/>
      <c r="F178" s="290"/>
      <c r="G178" s="290"/>
    </row>
    <row r="179" spans="1:7" s="1" customFormat="1">
      <c r="A179" s="306"/>
      <c r="B179" s="306"/>
      <c r="C179" s="306"/>
      <c r="D179" s="306"/>
      <c r="E179" s="306"/>
      <c r="F179" s="306"/>
      <c r="G179" s="306"/>
    </row>
  </sheetData>
  <mergeCells count="184">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93:A97"/>
    <mergeCell ref="B93:B97"/>
    <mergeCell ref="C93:C97"/>
    <mergeCell ref="D93:D97"/>
    <mergeCell ref="E93:E97"/>
    <mergeCell ref="A100:G100"/>
    <mergeCell ref="B101:G101"/>
    <mergeCell ref="B102:G102"/>
    <mergeCell ref="A103:G103"/>
    <mergeCell ref="B104:G104"/>
    <mergeCell ref="B105:G105"/>
    <mergeCell ref="A87:A91"/>
    <mergeCell ref="B87:B91"/>
    <mergeCell ref="C87:C91"/>
    <mergeCell ref="D87:D91"/>
    <mergeCell ref="E87:E91"/>
    <mergeCell ref="A99:G99"/>
    <mergeCell ref="A112:G112"/>
    <mergeCell ref="B113:G113"/>
    <mergeCell ref="B114:G114"/>
    <mergeCell ref="A115:G115"/>
    <mergeCell ref="B116:G116"/>
    <mergeCell ref="B117:G117"/>
    <mergeCell ref="A106:G106"/>
    <mergeCell ref="B107:G107"/>
    <mergeCell ref="B108:G108"/>
    <mergeCell ref="A109:G109"/>
    <mergeCell ref="B110:G110"/>
    <mergeCell ref="B111:G111"/>
    <mergeCell ref="A127:G127"/>
    <mergeCell ref="B128:G128"/>
    <mergeCell ref="B129:G129"/>
    <mergeCell ref="A133:G133"/>
    <mergeCell ref="A134:G134"/>
    <mergeCell ref="A135:G135"/>
    <mergeCell ref="A118:G118"/>
    <mergeCell ref="B119:G119"/>
    <mergeCell ref="B120:G120"/>
    <mergeCell ref="A121:G121"/>
    <mergeCell ref="B122:G122"/>
    <mergeCell ref="B123:G123"/>
    <mergeCell ref="A124:G124"/>
    <mergeCell ref="B125:G125"/>
    <mergeCell ref="B126:G126"/>
    <mergeCell ref="A130:G130"/>
    <mergeCell ref="B131:G131"/>
    <mergeCell ref="B132:G132"/>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71:G171"/>
    <mergeCell ref="B172:G172"/>
    <mergeCell ref="B173:G173"/>
    <mergeCell ref="B174:G174"/>
    <mergeCell ref="A179:G179"/>
    <mergeCell ref="B160:G160"/>
    <mergeCell ref="B161:G161"/>
    <mergeCell ref="B162:G162"/>
    <mergeCell ref="A163:G163"/>
    <mergeCell ref="B164:G164"/>
    <mergeCell ref="B165:G165"/>
    <mergeCell ref="A167:G167"/>
    <mergeCell ref="B168:G168"/>
    <mergeCell ref="B169:G169"/>
    <mergeCell ref="B170:G170"/>
    <mergeCell ref="A175:G175"/>
    <mergeCell ref="B176:G176"/>
    <mergeCell ref="B177:G177"/>
    <mergeCell ref="B178:G178"/>
  </mergeCells>
  <printOptions horizontalCentered="1"/>
  <pageMargins left="0.55118110236220474" right="0.55118110236220474" top="0.78740157480314965" bottom="0.78740157480314965" header="0.51181102362204722" footer="0.51181102362204722"/>
  <pageSetup scale="60" orientation="landscape" r:id="rId1"/>
  <ignoredErrors>
    <ignoredError sqref="G91"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sheetPr>
  <dimension ref="A1:G140"/>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112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1286</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302" t="s">
        <v>144</v>
      </c>
      <c r="B13" s="302"/>
      <c r="C13" s="302"/>
      <c r="D13" s="302"/>
      <c r="E13" s="302"/>
      <c r="F13" s="302"/>
      <c r="G13" s="302"/>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'E001'!B20</f>
        <v>437.37374999999997</v>
      </c>
      <c r="D22" s="256"/>
      <c r="E22" s="168">
        <f>'E001'!C20</f>
        <v>99.609410999999994</v>
      </c>
      <c r="F22" s="168">
        <f>'E001'!D20</f>
        <v>114.00754428</v>
      </c>
      <c r="G22" s="39">
        <f>F22/C22*100</f>
        <v>26.066389279191998</v>
      </c>
    </row>
    <row r="23" spans="1:7">
      <c r="A23" s="248" t="s">
        <v>17</v>
      </c>
      <c r="B23" s="248"/>
      <c r="C23" s="258">
        <f>'E001'!B21</f>
        <v>434.75232934000002</v>
      </c>
      <c r="D23" s="258"/>
      <c r="E23" s="169">
        <f>'E001'!C21</f>
        <v>99.16917334</v>
      </c>
      <c r="F23" s="168">
        <f>'E001'!D21</f>
        <v>114.00754428</v>
      </c>
      <c r="G23" s="41">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135</v>
      </c>
    </row>
    <row r="28" spans="1:7">
      <c r="A28" s="248"/>
      <c r="B28" s="248"/>
      <c r="C28" s="248"/>
      <c r="D28" s="248"/>
      <c r="E28" s="248"/>
      <c r="F28" s="34" t="s">
        <v>33</v>
      </c>
      <c r="G28" s="121">
        <v>135</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379.5">
      <c r="A32" s="176" t="s">
        <v>148</v>
      </c>
      <c r="B32" s="176" t="s">
        <v>149</v>
      </c>
      <c r="C32" s="176" t="s">
        <v>732</v>
      </c>
      <c r="D32" s="176" t="s">
        <v>53</v>
      </c>
      <c r="E32" s="124" t="s">
        <v>154</v>
      </c>
      <c r="F32" s="170"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15</v>
      </c>
    </row>
    <row r="36" spans="1:7">
      <c r="A36" s="248"/>
      <c r="B36" s="248"/>
      <c r="C36" s="248"/>
      <c r="D36" s="248"/>
      <c r="E36" s="248"/>
      <c r="F36" s="34" t="s">
        <v>33</v>
      </c>
      <c r="G36" s="121">
        <v>15</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66">
      <c r="A40" s="171" t="s">
        <v>733</v>
      </c>
      <c r="B40" s="171" t="s">
        <v>114</v>
      </c>
      <c r="C40" s="171" t="s">
        <v>735</v>
      </c>
      <c r="D40" s="171" t="s">
        <v>56</v>
      </c>
      <c r="E40" s="124" t="s">
        <v>54</v>
      </c>
      <c r="F40" s="34" t="s">
        <v>36</v>
      </c>
      <c r="G40" s="121" t="s">
        <v>61</v>
      </c>
    </row>
    <row r="41" spans="1:7">
      <c r="A41" s="248" t="s">
        <v>21</v>
      </c>
      <c r="B41" s="248" t="s">
        <v>22</v>
      </c>
      <c r="C41" s="248" t="s">
        <v>29</v>
      </c>
      <c r="D41" s="248" t="s">
        <v>23</v>
      </c>
      <c r="E41" s="248" t="s">
        <v>24</v>
      </c>
      <c r="F41" s="170" t="s">
        <v>25</v>
      </c>
      <c r="G41" s="123">
        <v>95</v>
      </c>
    </row>
    <row r="42" spans="1:7">
      <c r="A42" s="248"/>
      <c r="B42" s="248"/>
      <c r="C42" s="248"/>
      <c r="D42" s="248"/>
      <c r="E42" s="248"/>
      <c r="F42" s="34" t="s">
        <v>33</v>
      </c>
      <c r="G42" s="121">
        <v>95</v>
      </c>
    </row>
    <row r="43" spans="1:7">
      <c r="A43" s="248"/>
      <c r="B43" s="248"/>
      <c r="C43" s="248"/>
      <c r="D43" s="248"/>
      <c r="E43" s="248"/>
      <c r="F43" s="34" t="s">
        <v>26</v>
      </c>
      <c r="G43" s="123" t="s">
        <v>61</v>
      </c>
    </row>
    <row r="44" spans="1:7">
      <c r="A44" s="248"/>
      <c r="B44" s="248"/>
      <c r="C44" s="248"/>
      <c r="D44" s="248"/>
      <c r="E44" s="248"/>
      <c r="F44" s="34" t="s">
        <v>34</v>
      </c>
      <c r="G44" s="121" t="s">
        <v>61</v>
      </c>
    </row>
    <row r="45" spans="1:7">
      <c r="A45" s="248"/>
      <c r="B45" s="248"/>
      <c r="C45" s="248"/>
      <c r="D45" s="248"/>
      <c r="E45" s="248"/>
      <c r="F45" s="34" t="s">
        <v>27</v>
      </c>
      <c r="G45" s="123" t="s">
        <v>61</v>
      </c>
    </row>
    <row r="46" spans="1:7" ht="82.5">
      <c r="A46" s="171" t="s">
        <v>734</v>
      </c>
      <c r="B46" s="171" t="s">
        <v>114</v>
      </c>
      <c r="C46" s="171" t="s">
        <v>736</v>
      </c>
      <c r="D46" s="171" t="s">
        <v>56</v>
      </c>
      <c r="E46" s="124" t="s">
        <v>54</v>
      </c>
      <c r="F46" s="34" t="s">
        <v>36</v>
      </c>
      <c r="G46" s="121" t="s">
        <v>61</v>
      </c>
    </row>
    <row r="47" spans="1:7">
      <c r="A47" s="249" t="s">
        <v>40</v>
      </c>
      <c r="B47" s="250"/>
      <c r="C47" s="250"/>
      <c r="D47" s="250"/>
      <c r="E47" s="250"/>
      <c r="F47" s="250"/>
      <c r="G47" s="251"/>
    </row>
    <row r="48" spans="1:7">
      <c r="A48" s="252" t="s">
        <v>19</v>
      </c>
      <c r="B48" s="252"/>
      <c r="C48" s="252"/>
      <c r="D48" s="252"/>
      <c r="E48" s="252"/>
      <c r="F48" s="252" t="s">
        <v>20</v>
      </c>
      <c r="G48" s="252"/>
    </row>
    <row r="49" spans="1:7">
      <c r="A49" s="248" t="s">
        <v>21</v>
      </c>
      <c r="B49" s="248" t="s">
        <v>22</v>
      </c>
      <c r="C49" s="248" t="s">
        <v>29</v>
      </c>
      <c r="D49" s="248" t="s">
        <v>23</v>
      </c>
      <c r="E49" s="248" t="s">
        <v>24</v>
      </c>
      <c r="F49" s="34" t="s">
        <v>25</v>
      </c>
      <c r="G49" s="123">
        <v>85</v>
      </c>
    </row>
    <row r="50" spans="1:7">
      <c r="A50" s="248"/>
      <c r="B50" s="248"/>
      <c r="C50" s="248"/>
      <c r="D50" s="248"/>
      <c r="E50" s="248"/>
      <c r="F50" s="34" t="s">
        <v>33</v>
      </c>
      <c r="G50" s="121">
        <v>85</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ht="66">
      <c r="A54" s="171" t="s">
        <v>737</v>
      </c>
      <c r="B54" s="100" t="s">
        <v>534</v>
      </c>
      <c r="C54" s="171" t="s">
        <v>739</v>
      </c>
      <c r="D54" s="171" t="s">
        <v>56</v>
      </c>
      <c r="E54" s="124" t="s">
        <v>59</v>
      </c>
      <c r="F54" s="34" t="s">
        <v>36</v>
      </c>
      <c r="G54" s="121" t="s">
        <v>61</v>
      </c>
    </row>
    <row r="55" spans="1:7">
      <c r="A55" s="248" t="s">
        <v>21</v>
      </c>
      <c r="B55" s="248" t="s">
        <v>22</v>
      </c>
      <c r="C55" s="248" t="s">
        <v>29</v>
      </c>
      <c r="D55" s="248" t="s">
        <v>23</v>
      </c>
      <c r="E55" s="248" t="s">
        <v>24</v>
      </c>
      <c r="F55" s="34" t="s">
        <v>25</v>
      </c>
      <c r="G55" s="123">
        <v>90</v>
      </c>
    </row>
    <row r="56" spans="1:7">
      <c r="A56" s="248"/>
      <c r="B56" s="248"/>
      <c r="C56" s="248"/>
      <c r="D56" s="248"/>
      <c r="E56" s="248"/>
      <c r="F56" s="34" t="s">
        <v>33</v>
      </c>
      <c r="G56" s="121">
        <v>90</v>
      </c>
    </row>
    <row r="57" spans="1:7">
      <c r="A57" s="248"/>
      <c r="B57" s="248"/>
      <c r="C57" s="248"/>
      <c r="D57" s="248"/>
      <c r="E57" s="248"/>
      <c r="F57" s="34" t="s">
        <v>26</v>
      </c>
      <c r="G57" s="123" t="s">
        <v>61</v>
      </c>
    </row>
    <row r="58" spans="1:7">
      <c r="A58" s="248"/>
      <c r="B58" s="248"/>
      <c r="C58" s="248"/>
      <c r="D58" s="248"/>
      <c r="E58" s="248"/>
      <c r="F58" s="34" t="s">
        <v>34</v>
      </c>
      <c r="G58" s="121" t="s">
        <v>61</v>
      </c>
    </row>
    <row r="59" spans="1:7">
      <c r="A59" s="248"/>
      <c r="B59" s="248"/>
      <c r="C59" s="248"/>
      <c r="D59" s="248"/>
      <c r="E59" s="248"/>
      <c r="F59" s="34" t="s">
        <v>27</v>
      </c>
      <c r="G59" s="123" t="s">
        <v>61</v>
      </c>
    </row>
    <row r="60" spans="1:7" ht="66">
      <c r="A60" s="176" t="s">
        <v>738</v>
      </c>
      <c r="B60" s="100" t="s">
        <v>534</v>
      </c>
      <c r="C60" s="176" t="s">
        <v>740</v>
      </c>
      <c r="D60" s="176" t="s">
        <v>56</v>
      </c>
      <c r="E60" s="124" t="s">
        <v>59</v>
      </c>
      <c r="F60" s="34" t="s">
        <v>36</v>
      </c>
      <c r="G60" s="121" t="s">
        <v>61</v>
      </c>
    </row>
    <row r="61" spans="1:7">
      <c r="A61" s="249" t="s">
        <v>41</v>
      </c>
      <c r="B61" s="250"/>
      <c r="C61" s="250"/>
      <c r="D61" s="250"/>
      <c r="E61" s="250"/>
      <c r="F61" s="250"/>
      <c r="G61" s="251"/>
    </row>
    <row r="62" spans="1:7">
      <c r="A62" s="252" t="s">
        <v>19</v>
      </c>
      <c r="B62" s="252"/>
      <c r="C62" s="252"/>
      <c r="D62" s="252"/>
      <c r="E62" s="252"/>
      <c r="F62" s="252" t="s">
        <v>20</v>
      </c>
      <c r="G62" s="252"/>
    </row>
    <row r="63" spans="1:7">
      <c r="A63" s="248" t="s">
        <v>21</v>
      </c>
      <c r="B63" s="248" t="s">
        <v>22</v>
      </c>
      <c r="C63" s="248" t="s">
        <v>29</v>
      </c>
      <c r="D63" s="248" t="s">
        <v>23</v>
      </c>
      <c r="E63" s="248" t="s">
        <v>24</v>
      </c>
      <c r="F63" s="34" t="s">
        <v>25</v>
      </c>
      <c r="G63" s="121">
        <v>90</v>
      </c>
    </row>
    <row r="64" spans="1:7">
      <c r="A64" s="248"/>
      <c r="B64" s="248"/>
      <c r="C64" s="248"/>
      <c r="D64" s="248"/>
      <c r="E64" s="248"/>
      <c r="F64" s="34" t="s">
        <v>33</v>
      </c>
      <c r="G64" s="121">
        <v>90</v>
      </c>
    </row>
    <row r="65" spans="1:7">
      <c r="A65" s="248"/>
      <c r="B65" s="248"/>
      <c r="C65" s="248"/>
      <c r="D65" s="248"/>
      <c r="E65" s="248"/>
      <c r="F65" s="34" t="s">
        <v>26</v>
      </c>
      <c r="G65" s="121">
        <v>90</v>
      </c>
    </row>
    <row r="66" spans="1:7">
      <c r="A66" s="248"/>
      <c r="B66" s="248"/>
      <c r="C66" s="248"/>
      <c r="D66" s="248"/>
      <c r="E66" s="248"/>
      <c r="F66" s="34" t="s">
        <v>34</v>
      </c>
      <c r="G66" s="121">
        <v>90</v>
      </c>
    </row>
    <row r="67" spans="1:7">
      <c r="A67" s="248"/>
      <c r="B67" s="248"/>
      <c r="C67" s="248"/>
      <c r="D67" s="248"/>
      <c r="E67" s="248"/>
      <c r="F67" s="34" t="s">
        <v>27</v>
      </c>
      <c r="G67" s="121">
        <v>99.632352941176478</v>
      </c>
    </row>
    <row r="68" spans="1:7" ht="49.5">
      <c r="A68" s="171" t="s">
        <v>741</v>
      </c>
      <c r="B68" s="171" t="s">
        <v>150</v>
      </c>
      <c r="C68" s="171" t="s">
        <v>151</v>
      </c>
      <c r="D68" s="171" t="s">
        <v>56</v>
      </c>
      <c r="E68" s="124" t="s">
        <v>75</v>
      </c>
      <c r="F68" s="5" t="s">
        <v>36</v>
      </c>
      <c r="G68" s="121">
        <v>110.70261437908498</v>
      </c>
    </row>
    <row r="69" spans="1:7">
      <c r="A69" s="248" t="s">
        <v>21</v>
      </c>
      <c r="B69" s="248" t="s">
        <v>22</v>
      </c>
      <c r="C69" s="248" t="s">
        <v>29</v>
      </c>
      <c r="D69" s="248" t="s">
        <v>23</v>
      </c>
      <c r="E69" s="248" t="s">
        <v>24</v>
      </c>
      <c r="F69" s="34" t="s">
        <v>25</v>
      </c>
      <c r="G69" s="121">
        <v>90</v>
      </c>
    </row>
    <row r="70" spans="1:7">
      <c r="A70" s="248"/>
      <c r="B70" s="248"/>
      <c r="C70" s="248"/>
      <c r="D70" s="248"/>
      <c r="E70" s="248"/>
      <c r="F70" s="34" t="s">
        <v>33</v>
      </c>
      <c r="G70" s="121">
        <v>90</v>
      </c>
    </row>
    <row r="71" spans="1:7">
      <c r="A71" s="248"/>
      <c r="B71" s="248"/>
      <c r="C71" s="248"/>
      <c r="D71" s="248"/>
      <c r="E71" s="248"/>
      <c r="F71" s="34" t="s">
        <v>26</v>
      </c>
      <c r="G71" s="121">
        <v>90</v>
      </c>
    </row>
    <row r="72" spans="1:7">
      <c r="A72" s="248"/>
      <c r="B72" s="248"/>
      <c r="C72" s="248"/>
      <c r="D72" s="248"/>
      <c r="E72" s="248"/>
      <c r="F72" s="34" t="s">
        <v>34</v>
      </c>
      <c r="G72" s="121">
        <v>90</v>
      </c>
    </row>
    <row r="73" spans="1:7">
      <c r="A73" s="248"/>
      <c r="B73" s="248"/>
      <c r="C73" s="248"/>
      <c r="D73" s="248"/>
      <c r="E73" s="248"/>
      <c r="F73" s="34" t="s">
        <v>27</v>
      </c>
      <c r="G73" s="121">
        <v>100</v>
      </c>
    </row>
    <row r="74" spans="1:7" ht="66">
      <c r="A74" s="171" t="s">
        <v>742</v>
      </c>
      <c r="B74" s="171" t="s">
        <v>150</v>
      </c>
      <c r="C74" s="171" t="s">
        <v>152</v>
      </c>
      <c r="D74" s="171" t="s">
        <v>56</v>
      </c>
      <c r="E74" s="124" t="s">
        <v>75</v>
      </c>
      <c r="F74" s="175" t="s">
        <v>36</v>
      </c>
      <c r="G74" s="121">
        <v>111.111111111111</v>
      </c>
    </row>
    <row r="75" spans="1:7">
      <c r="A75" s="248" t="s">
        <v>21</v>
      </c>
      <c r="B75" s="248" t="s">
        <v>22</v>
      </c>
      <c r="C75" s="248" t="s">
        <v>29</v>
      </c>
      <c r="D75" s="248" t="s">
        <v>23</v>
      </c>
      <c r="E75" s="248" t="s">
        <v>24</v>
      </c>
      <c r="F75" s="34" t="s">
        <v>25</v>
      </c>
      <c r="G75" s="121">
        <v>90</v>
      </c>
    </row>
    <row r="76" spans="1:7">
      <c r="A76" s="248"/>
      <c r="B76" s="248"/>
      <c r="C76" s="248"/>
      <c r="D76" s="248"/>
      <c r="E76" s="248"/>
      <c r="F76" s="34" t="s">
        <v>33</v>
      </c>
      <c r="G76" s="121">
        <v>90</v>
      </c>
    </row>
    <row r="77" spans="1:7">
      <c r="A77" s="248"/>
      <c r="B77" s="248"/>
      <c r="C77" s="248"/>
      <c r="D77" s="248"/>
      <c r="E77" s="248"/>
      <c r="F77" s="34" t="s">
        <v>26</v>
      </c>
      <c r="G77" s="121">
        <v>90</v>
      </c>
    </row>
    <row r="78" spans="1:7">
      <c r="A78" s="248"/>
      <c r="B78" s="248"/>
      <c r="C78" s="248"/>
      <c r="D78" s="248"/>
      <c r="E78" s="248"/>
      <c r="F78" s="34" t="s">
        <v>34</v>
      </c>
      <c r="G78" s="121">
        <v>90</v>
      </c>
    </row>
    <row r="79" spans="1:7">
      <c r="A79" s="248"/>
      <c r="B79" s="248"/>
      <c r="C79" s="248"/>
      <c r="D79" s="248"/>
      <c r="E79" s="248"/>
      <c r="F79" s="34" t="s">
        <v>27</v>
      </c>
      <c r="G79" s="121">
        <v>100</v>
      </c>
    </row>
    <row r="80" spans="1:7" ht="66">
      <c r="A80" s="171" t="s">
        <v>743</v>
      </c>
      <c r="B80" s="171" t="s">
        <v>150</v>
      </c>
      <c r="C80" s="171" t="s">
        <v>744</v>
      </c>
      <c r="D80" s="171" t="s">
        <v>56</v>
      </c>
      <c r="E80" s="124" t="s">
        <v>75</v>
      </c>
      <c r="F80" s="175" t="s">
        <v>36</v>
      </c>
      <c r="G80" s="121">
        <v>111.11111111111111</v>
      </c>
    </row>
    <row r="81" spans="1:7" ht="16.5" customHeight="1">
      <c r="A81" s="271" t="s">
        <v>28</v>
      </c>
      <c r="B81" s="272"/>
      <c r="C81" s="272"/>
      <c r="D81" s="272"/>
      <c r="E81" s="272"/>
      <c r="F81" s="272"/>
      <c r="G81" s="273"/>
    </row>
    <row r="82" spans="1:7" ht="33" customHeight="1">
      <c r="A82" s="236" t="str">
        <f>A32</f>
        <v>Promedio de días hábiles transcurridos dentro de los procedimientos en materia de protección de datos personales hasta la imposición de una sanción a quien vulnere la Ley Federal de Protección de Datos Personales en Posesión de los Particulares.</v>
      </c>
      <c r="B82" s="237"/>
      <c r="C82" s="237"/>
      <c r="D82" s="237"/>
      <c r="E82" s="237"/>
      <c r="F82" s="237"/>
      <c r="G82" s="238"/>
    </row>
    <row r="83" spans="1:7">
      <c r="A83" s="56" t="s">
        <v>142</v>
      </c>
      <c r="B83" s="307"/>
      <c r="C83" s="308"/>
      <c r="D83" s="308"/>
      <c r="E83" s="308"/>
      <c r="F83" s="308"/>
      <c r="G83" s="309"/>
    </row>
    <row r="84" spans="1:7">
      <c r="A84" s="56" t="s">
        <v>141</v>
      </c>
      <c r="B84" s="313"/>
      <c r="C84" s="314"/>
      <c r="D84" s="314"/>
      <c r="E84" s="314"/>
      <c r="F84" s="314"/>
      <c r="G84" s="315"/>
    </row>
    <row r="85" spans="1:7" ht="16.5" customHeight="1">
      <c r="A85" s="236" t="str">
        <f>A40</f>
        <v>Porcentaje de procedimientos de investigación iniciados conforme a la Ley Federal de Protección de Datos Personales en Posesión de los Particulares que concluyen en verificación.</v>
      </c>
      <c r="B85" s="237"/>
      <c r="C85" s="237"/>
      <c r="D85" s="237"/>
      <c r="E85" s="237"/>
      <c r="F85" s="237"/>
      <c r="G85" s="238"/>
    </row>
    <row r="86" spans="1:7">
      <c r="A86" s="56" t="s">
        <v>142</v>
      </c>
      <c r="B86" s="307"/>
      <c r="C86" s="308"/>
      <c r="D86" s="308"/>
      <c r="E86" s="308"/>
      <c r="F86" s="308"/>
      <c r="G86" s="309"/>
    </row>
    <row r="87" spans="1:7">
      <c r="A87" s="56" t="s">
        <v>141</v>
      </c>
      <c r="B87" s="313"/>
      <c r="C87" s="314"/>
      <c r="D87" s="314"/>
      <c r="E87" s="314"/>
      <c r="F87" s="314"/>
      <c r="G87" s="315"/>
    </row>
    <row r="88" spans="1:7" ht="33" customHeight="1">
      <c r="A88" s="236" t="str">
        <f>A46</f>
        <v>Porcentaje de procedimientos de verificación conforme a la Ley Federal de Protección de Datos Personales en Posesión de los Particulares concluidos en los que se ordena iniciar el procedimiento de imposición de sanciones.</v>
      </c>
      <c r="B88" s="237"/>
      <c r="C88" s="237"/>
      <c r="D88" s="237"/>
      <c r="E88" s="237"/>
      <c r="F88" s="237"/>
      <c r="G88" s="238"/>
    </row>
    <row r="89" spans="1:7">
      <c r="A89" s="56" t="s">
        <v>142</v>
      </c>
      <c r="B89" s="307"/>
      <c r="C89" s="308"/>
      <c r="D89" s="308"/>
      <c r="E89" s="308"/>
      <c r="F89" s="308"/>
      <c r="G89" s="309"/>
    </row>
    <row r="90" spans="1:7">
      <c r="A90" s="56" t="s">
        <v>141</v>
      </c>
      <c r="B90" s="313"/>
      <c r="C90" s="314"/>
      <c r="D90" s="314"/>
      <c r="E90" s="314"/>
      <c r="F90" s="314"/>
      <c r="G90" s="315"/>
    </row>
    <row r="91" spans="1:7" ht="16.5" customHeight="1">
      <c r="A91" s="236" t="str">
        <f>A54</f>
        <v>Porcentaje de procedimientos de investigación conforme a la Ley Federal de Protección de Datos Personales en Posesión de los Particulares que se concluyen en 90 días hábiles o menos.</v>
      </c>
      <c r="B91" s="237"/>
      <c r="C91" s="237"/>
      <c r="D91" s="237"/>
      <c r="E91" s="237"/>
      <c r="F91" s="237"/>
      <c r="G91" s="238"/>
    </row>
    <row r="92" spans="1:7">
      <c r="A92" s="56" t="s">
        <v>142</v>
      </c>
      <c r="B92" s="242"/>
      <c r="C92" s="243"/>
      <c r="D92" s="243"/>
      <c r="E92" s="243"/>
      <c r="F92" s="243"/>
      <c r="G92" s="244"/>
    </row>
    <row r="93" spans="1:7">
      <c r="A93" s="56" t="s">
        <v>141</v>
      </c>
      <c r="B93" s="313"/>
      <c r="C93" s="314"/>
      <c r="D93" s="314"/>
      <c r="E93" s="314"/>
      <c r="F93" s="314"/>
      <c r="G93" s="315"/>
    </row>
    <row r="94" spans="1:7" ht="16.5" customHeight="1">
      <c r="A94" s="236" t="str">
        <f>A60</f>
        <v>Porcentaje de procedimientos de verificación conforme a la Ley Federal de Protección de Datos Personales en Posesión de los Particulares que se concluyen en 100 días hábiles o menos.</v>
      </c>
      <c r="B94" s="237"/>
      <c r="C94" s="237"/>
      <c r="D94" s="237"/>
      <c r="E94" s="237"/>
      <c r="F94" s="237"/>
      <c r="G94" s="238"/>
    </row>
    <row r="95" spans="1:7">
      <c r="A95" s="56" t="s">
        <v>142</v>
      </c>
      <c r="B95" s="242"/>
      <c r="C95" s="243"/>
      <c r="D95" s="243"/>
      <c r="E95" s="243"/>
      <c r="F95" s="243"/>
      <c r="G95" s="244"/>
    </row>
    <row r="96" spans="1:7">
      <c r="A96" s="56" t="s">
        <v>141</v>
      </c>
      <c r="B96" s="313"/>
      <c r="C96" s="314"/>
      <c r="D96" s="314"/>
      <c r="E96" s="314"/>
      <c r="F96" s="314"/>
      <c r="G96" s="315"/>
    </row>
    <row r="97" spans="1:7">
      <c r="A97" s="236" t="str">
        <f>A68</f>
        <v>Porcentaje de denuncias admitidas conforme a la Ley Federal de Protección de Datos Personales en Posesión de los Particulares en 5 días hábiles o menos.</v>
      </c>
      <c r="B97" s="237"/>
      <c r="C97" s="237"/>
      <c r="D97" s="237"/>
      <c r="E97" s="237"/>
      <c r="F97" s="237"/>
      <c r="G97" s="238"/>
    </row>
    <row r="98" spans="1:7" ht="50.1" customHeight="1">
      <c r="A98" s="56" t="s">
        <v>142</v>
      </c>
      <c r="B98" s="242" t="s">
        <v>1211</v>
      </c>
      <c r="C98" s="243"/>
      <c r="D98" s="243"/>
      <c r="E98" s="243"/>
      <c r="F98" s="243"/>
      <c r="G98" s="244"/>
    </row>
    <row r="99" spans="1:7">
      <c r="A99" s="56" t="s">
        <v>141</v>
      </c>
      <c r="B99" s="313"/>
      <c r="C99" s="314"/>
      <c r="D99" s="314"/>
      <c r="E99" s="314"/>
      <c r="F99" s="314"/>
      <c r="G99" s="315"/>
    </row>
    <row r="100" spans="1:7">
      <c r="A100" s="236" t="str">
        <f>A74</f>
        <v>Porcentaje de denuncias que son orientadas o reconducidas en 10 días hábiles o menos.</v>
      </c>
      <c r="B100" s="237"/>
      <c r="C100" s="237"/>
      <c r="D100" s="237"/>
      <c r="E100" s="237"/>
      <c r="F100" s="237"/>
      <c r="G100" s="238"/>
    </row>
    <row r="101" spans="1:7" ht="33" customHeight="1">
      <c r="A101" s="56" t="s">
        <v>142</v>
      </c>
      <c r="B101" s="242" t="s">
        <v>1212</v>
      </c>
      <c r="C101" s="243"/>
      <c r="D101" s="243"/>
      <c r="E101" s="243"/>
      <c r="F101" s="243"/>
      <c r="G101" s="244"/>
    </row>
    <row r="102" spans="1:7">
      <c r="A102" s="56" t="s">
        <v>141</v>
      </c>
      <c r="B102" s="313"/>
      <c r="C102" s="314"/>
      <c r="D102" s="314"/>
      <c r="E102" s="314"/>
      <c r="F102" s="314"/>
      <c r="G102" s="315"/>
    </row>
    <row r="103" spans="1:7">
      <c r="A103" s="236" t="str">
        <f>A80</f>
        <v>Porcentaje de notificaciones personales realizadas en 10 días habiles o menos.</v>
      </c>
      <c r="B103" s="237"/>
      <c r="C103" s="237"/>
      <c r="D103" s="237"/>
      <c r="E103" s="237"/>
      <c r="F103" s="237"/>
      <c r="G103" s="238"/>
    </row>
    <row r="104" spans="1:7" ht="33" customHeight="1">
      <c r="A104" s="56" t="s">
        <v>142</v>
      </c>
      <c r="B104" s="242" t="s">
        <v>1313</v>
      </c>
      <c r="C104" s="243"/>
      <c r="D104" s="243"/>
      <c r="E104" s="243"/>
      <c r="F104" s="243"/>
      <c r="G104" s="244"/>
    </row>
    <row r="105" spans="1:7">
      <c r="A105" s="56" t="s">
        <v>141</v>
      </c>
      <c r="B105" s="313"/>
      <c r="C105" s="314"/>
      <c r="D105" s="314"/>
      <c r="E105" s="314"/>
      <c r="F105" s="314"/>
      <c r="G105" s="315"/>
    </row>
    <row r="106" spans="1:7">
      <c r="A106" s="306"/>
      <c r="B106" s="306"/>
      <c r="C106" s="306"/>
      <c r="D106" s="306"/>
      <c r="E106" s="306"/>
      <c r="F106" s="306"/>
      <c r="G106" s="306"/>
    </row>
    <row r="107" spans="1:7" ht="16.5" customHeight="1">
      <c r="A107" s="271" t="s">
        <v>35</v>
      </c>
      <c r="B107" s="272"/>
      <c r="C107" s="272"/>
      <c r="D107" s="272"/>
      <c r="E107" s="272"/>
      <c r="F107" s="272"/>
      <c r="G107" s="273"/>
    </row>
    <row r="108" spans="1:7" ht="33" customHeight="1">
      <c r="A108" s="341" t="str">
        <f>A32</f>
        <v>Promedio de días hábiles transcurridos dentro de los procedimientos en materia de protección de datos personales hasta la imposición de una sanción a quien vulnere la Ley Federal de Protección de Datos Personales en Posesión de los Particulares.</v>
      </c>
      <c r="B108" s="342"/>
      <c r="C108" s="342"/>
      <c r="D108" s="342"/>
      <c r="E108" s="342"/>
      <c r="F108" s="342"/>
      <c r="G108" s="343"/>
    </row>
    <row r="109" spans="1:7">
      <c r="A109" s="57" t="s">
        <v>30</v>
      </c>
      <c r="B109" s="340"/>
      <c r="C109" s="340"/>
      <c r="D109" s="340"/>
      <c r="E109" s="340"/>
      <c r="F109" s="340"/>
      <c r="G109" s="340"/>
    </row>
    <row r="110" spans="1:7">
      <c r="A110" s="57" t="s">
        <v>31</v>
      </c>
      <c r="B110" s="338"/>
      <c r="C110" s="338"/>
      <c r="D110" s="338"/>
      <c r="E110" s="338"/>
      <c r="F110" s="338"/>
      <c r="G110" s="338"/>
    </row>
    <row r="111" spans="1:7">
      <c r="A111" s="57" t="s">
        <v>32</v>
      </c>
      <c r="B111" s="290" t="s">
        <v>115</v>
      </c>
      <c r="C111" s="290"/>
      <c r="D111" s="290"/>
      <c r="E111" s="290"/>
      <c r="F111" s="290"/>
      <c r="G111" s="290"/>
    </row>
    <row r="112" spans="1:7" ht="16.5" customHeight="1">
      <c r="A112" s="236" t="str">
        <f>A40</f>
        <v>Porcentaje de procedimientos de investigación iniciados conforme a la Ley Federal de Protección de Datos Personales en Posesión de los Particulares que concluyen en verificación.</v>
      </c>
      <c r="B112" s="237"/>
      <c r="C112" s="237"/>
      <c r="D112" s="237"/>
      <c r="E112" s="237"/>
      <c r="F112" s="237"/>
      <c r="G112" s="238"/>
    </row>
    <row r="113" spans="1:7">
      <c r="A113" s="57" t="s">
        <v>30</v>
      </c>
      <c r="B113" s="340"/>
      <c r="C113" s="340"/>
      <c r="D113" s="340"/>
      <c r="E113" s="340"/>
      <c r="F113" s="340"/>
      <c r="G113" s="340"/>
    </row>
    <row r="114" spans="1:7">
      <c r="A114" s="57" t="s">
        <v>31</v>
      </c>
      <c r="B114" s="338"/>
      <c r="C114" s="338"/>
      <c r="D114" s="338"/>
      <c r="E114" s="338"/>
      <c r="F114" s="338"/>
      <c r="G114" s="338"/>
    </row>
    <row r="115" spans="1:7">
      <c r="A115" s="57" t="s">
        <v>32</v>
      </c>
      <c r="B115" s="290" t="s">
        <v>115</v>
      </c>
      <c r="C115" s="290"/>
      <c r="D115" s="290"/>
      <c r="E115" s="290"/>
      <c r="F115" s="290"/>
      <c r="G115" s="290"/>
    </row>
    <row r="116" spans="1:7" ht="33" customHeight="1">
      <c r="A116" s="236" t="str">
        <f>A46</f>
        <v>Porcentaje de procedimientos de verificación conforme a la Ley Federal de Protección de Datos Personales en Posesión de los Particulares concluidos en los que se ordena iniciar el procedimiento de imposición de sanciones.</v>
      </c>
      <c r="B116" s="237"/>
      <c r="C116" s="237"/>
      <c r="D116" s="237"/>
      <c r="E116" s="237"/>
      <c r="F116" s="237"/>
      <c r="G116" s="238"/>
    </row>
    <row r="117" spans="1:7">
      <c r="A117" s="57" t="s">
        <v>30</v>
      </c>
      <c r="B117" s="340"/>
      <c r="C117" s="340"/>
      <c r="D117" s="340"/>
      <c r="E117" s="340"/>
      <c r="F117" s="340"/>
      <c r="G117" s="340"/>
    </row>
    <row r="118" spans="1:7">
      <c r="A118" s="57" t="s">
        <v>31</v>
      </c>
      <c r="B118" s="338"/>
      <c r="C118" s="338"/>
      <c r="D118" s="338"/>
      <c r="E118" s="338"/>
      <c r="F118" s="338"/>
      <c r="G118" s="338"/>
    </row>
    <row r="119" spans="1:7">
      <c r="A119" s="57" t="s">
        <v>32</v>
      </c>
      <c r="B119" s="290" t="s">
        <v>115</v>
      </c>
      <c r="C119" s="290"/>
      <c r="D119" s="290"/>
      <c r="E119" s="290"/>
      <c r="F119" s="290"/>
      <c r="G119" s="290"/>
    </row>
    <row r="120" spans="1:7" ht="16.5" customHeight="1">
      <c r="A120" s="236" t="str">
        <f>A54</f>
        <v>Porcentaje de procedimientos de investigación conforme a la Ley Federal de Protección de Datos Personales en Posesión de los Particulares que se concluyen en 90 días hábiles o menos.</v>
      </c>
      <c r="B120" s="237"/>
      <c r="C120" s="237"/>
      <c r="D120" s="237"/>
      <c r="E120" s="237"/>
      <c r="F120" s="237"/>
      <c r="G120" s="238"/>
    </row>
    <row r="121" spans="1:7">
      <c r="A121" s="57" t="s">
        <v>30</v>
      </c>
      <c r="B121" s="340"/>
      <c r="C121" s="340"/>
      <c r="D121" s="340"/>
      <c r="E121" s="340"/>
      <c r="F121" s="340"/>
      <c r="G121" s="340"/>
    </row>
    <row r="122" spans="1:7">
      <c r="A122" s="57" t="s">
        <v>31</v>
      </c>
      <c r="B122" s="338"/>
      <c r="C122" s="338"/>
      <c r="D122" s="338"/>
      <c r="E122" s="338"/>
      <c r="F122" s="338"/>
      <c r="G122" s="338"/>
    </row>
    <row r="123" spans="1:7">
      <c r="A123" s="57" t="s">
        <v>32</v>
      </c>
      <c r="B123" s="290" t="s">
        <v>115</v>
      </c>
      <c r="C123" s="290"/>
      <c r="D123" s="290"/>
      <c r="E123" s="290"/>
      <c r="F123" s="290"/>
      <c r="G123" s="290"/>
    </row>
    <row r="124" spans="1:7" ht="16.5" customHeight="1">
      <c r="A124" s="236" t="str">
        <f>A60</f>
        <v>Porcentaje de procedimientos de verificación conforme a la Ley Federal de Protección de Datos Personales en Posesión de los Particulares que se concluyen en 100 días hábiles o menos.</v>
      </c>
      <c r="B124" s="237"/>
      <c r="C124" s="237"/>
      <c r="D124" s="237"/>
      <c r="E124" s="237"/>
      <c r="F124" s="237"/>
      <c r="G124" s="238"/>
    </row>
    <row r="125" spans="1:7">
      <c r="A125" s="57" t="s">
        <v>30</v>
      </c>
      <c r="B125" s="340"/>
      <c r="C125" s="340"/>
      <c r="D125" s="340"/>
      <c r="E125" s="340"/>
      <c r="F125" s="340"/>
      <c r="G125" s="340"/>
    </row>
    <row r="126" spans="1:7">
      <c r="A126" s="57" t="s">
        <v>31</v>
      </c>
      <c r="B126" s="338"/>
      <c r="C126" s="338"/>
      <c r="D126" s="338"/>
      <c r="E126" s="338"/>
      <c r="F126" s="338"/>
      <c r="G126" s="338"/>
    </row>
    <row r="127" spans="1:7">
      <c r="A127" s="57" t="s">
        <v>32</v>
      </c>
      <c r="B127" s="290" t="s">
        <v>115</v>
      </c>
      <c r="C127" s="290"/>
      <c r="D127" s="290"/>
      <c r="E127" s="290"/>
      <c r="F127" s="290"/>
      <c r="G127" s="290"/>
    </row>
    <row r="128" spans="1:7" ht="16.5" customHeight="1">
      <c r="A128" s="236" t="str">
        <f>A68</f>
        <v>Porcentaje de denuncias admitidas conforme a la Ley Federal de Protección de Datos Personales en Posesión de los Particulares en 5 días hábiles o menos.</v>
      </c>
      <c r="B128" s="237"/>
      <c r="C128" s="237"/>
      <c r="D128" s="237"/>
      <c r="E128" s="237"/>
      <c r="F128" s="237"/>
      <c r="G128" s="238"/>
    </row>
    <row r="129" spans="1:7">
      <c r="A129" s="57" t="s">
        <v>30</v>
      </c>
      <c r="B129" s="340"/>
      <c r="C129" s="340"/>
      <c r="D129" s="340"/>
      <c r="E129" s="340"/>
      <c r="F129" s="340"/>
      <c r="G129" s="340"/>
    </row>
    <row r="130" spans="1:7">
      <c r="A130" s="57" t="s">
        <v>31</v>
      </c>
      <c r="B130" s="338"/>
      <c r="C130" s="338"/>
      <c r="D130" s="338"/>
      <c r="E130" s="338"/>
      <c r="F130" s="338"/>
      <c r="G130" s="338"/>
    </row>
    <row r="131" spans="1:7">
      <c r="A131" s="57" t="s">
        <v>32</v>
      </c>
      <c r="B131" s="290" t="s">
        <v>115</v>
      </c>
      <c r="C131" s="290"/>
      <c r="D131" s="290"/>
      <c r="E131" s="290"/>
      <c r="F131" s="290"/>
      <c r="G131" s="290"/>
    </row>
    <row r="132" spans="1:7" ht="16.5" customHeight="1">
      <c r="A132" s="236" t="str">
        <f>A74</f>
        <v>Porcentaje de denuncias que son orientadas o reconducidas en 10 días hábiles o menos.</v>
      </c>
      <c r="B132" s="237"/>
      <c r="C132" s="237"/>
      <c r="D132" s="237"/>
      <c r="E132" s="237"/>
      <c r="F132" s="237"/>
      <c r="G132" s="238"/>
    </row>
    <row r="133" spans="1:7">
      <c r="A133" s="57" t="s">
        <v>30</v>
      </c>
      <c r="B133" s="340"/>
      <c r="C133" s="340"/>
      <c r="D133" s="340"/>
      <c r="E133" s="340"/>
      <c r="F133" s="340"/>
      <c r="G133" s="340"/>
    </row>
    <row r="134" spans="1:7">
      <c r="A134" s="57" t="s">
        <v>31</v>
      </c>
      <c r="B134" s="338"/>
      <c r="C134" s="338"/>
      <c r="D134" s="338"/>
      <c r="E134" s="338"/>
      <c r="F134" s="338"/>
      <c r="G134" s="338"/>
    </row>
    <row r="135" spans="1:7">
      <c r="A135" s="57" t="s">
        <v>32</v>
      </c>
      <c r="B135" s="290" t="s">
        <v>115</v>
      </c>
      <c r="C135" s="290"/>
      <c r="D135" s="290"/>
      <c r="E135" s="290"/>
      <c r="F135" s="290"/>
      <c r="G135" s="290"/>
    </row>
    <row r="136" spans="1:7" ht="16.5" customHeight="1">
      <c r="A136" s="236" t="str">
        <f>A80</f>
        <v>Porcentaje de notificaciones personales realizadas en 10 días habiles o menos.</v>
      </c>
      <c r="B136" s="237"/>
      <c r="C136" s="237"/>
      <c r="D136" s="237"/>
      <c r="E136" s="237"/>
      <c r="F136" s="237"/>
      <c r="G136" s="238"/>
    </row>
    <row r="137" spans="1:7">
      <c r="A137" s="57" t="s">
        <v>30</v>
      </c>
      <c r="B137" s="340"/>
      <c r="C137" s="340"/>
      <c r="D137" s="340"/>
      <c r="E137" s="340"/>
      <c r="F137" s="340"/>
      <c r="G137" s="340"/>
    </row>
    <row r="138" spans="1:7">
      <c r="A138" s="57" t="s">
        <v>31</v>
      </c>
      <c r="B138" s="338"/>
      <c r="C138" s="338"/>
      <c r="D138" s="338"/>
      <c r="E138" s="338"/>
      <c r="F138" s="338"/>
      <c r="G138" s="338"/>
    </row>
    <row r="139" spans="1:7">
      <c r="A139" s="57" t="s">
        <v>32</v>
      </c>
      <c r="B139" s="290" t="s">
        <v>115</v>
      </c>
      <c r="C139" s="290"/>
      <c r="D139" s="290"/>
      <c r="E139" s="290"/>
      <c r="F139" s="290"/>
      <c r="G139" s="290"/>
    </row>
    <row r="140" spans="1:7">
      <c r="A140" s="306"/>
      <c r="B140" s="306"/>
      <c r="C140" s="306"/>
      <c r="D140" s="306"/>
      <c r="E140" s="306"/>
      <c r="F140" s="306"/>
      <c r="G140" s="306"/>
    </row>
  </sheetData>
  <mergeCells count="148">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62:E62"/>
    <mergeCell ref="F62:G62"/>
    <mergeCell ref="A63:A67"/>
    <mergeCell ref="B63:B67"/>
    <mergeCell ref="C63:C67"/>
    <mergeCell ref="D63:D67"/>
    <mergeCell ref="E63:E67"/>
    <mergeCell ref="A55:A59"/>
    <mergeCell ref="B55:B59"/>
    <mergeCell ref="C55:C59"/>
    <mergeCell ref="D55:D59"/>
    <mergeCell ref="E55:E59"/>
    <mergeCell ref="A61:G61"/>
    <mergeCell ref="A82:G82"/>
    <mergeCell ref="B83:G83"/>
    <mergeCell ref="B84:G84"/>
    <mergeCell ref="A85:G85"/>
    <mergeCell ref="B86:G86"/>
    <mergeCell ref="B87:G87"/>
    <mergeCell ref="A69:A73"/>
    <mergeCell ref="B69:B73"/>
    <mergeCell ref="C69:C73"/>
    <mergeCell ref="D69:D73"/>
    <mergeCell ref="E69:E73"/>
    <mergeCell ref="A81:G81"/>
    <mergeCell ref="A75:A79"/>
    <mergeCell ref="B75:B79"/>
    <mergeCell ref="C75:C79"/>
    <mergeCell ref="D75:D79"/>
    <mergeCell ref="E75:E79"/>
    <mergeCell ref="A94:G94"/>
    <mergeCell ref="B95:G95"/>
    <mergeCell ref="B96:G96"/>
    <mergeCell ref="A97:G97"/>
    <mergeCell ref="B98:G98"/>
    <mergeCell ref="B99:G99"/>
    <mergeCell ref="A88:G88"/>
    <mergeCell ref="B89:G89"/>
    <mergeCell ref="B90:G90"/>
    <mergeCell ref="A91:G91"/>
    <mergeCell ref="B92:G92"/>
    <mergeCell ref="B93:G93"/>
    <mergeCell ref="B109:G109"/>
    <mergeCell ref="B110:G110"/>
    <mergeCell ref="B111:G111"/>
    <mergeCell ref="A112:G112"/>
    <mergeCell ref="B113:G113"/>
    <mergeCell ref="B114:G114"/>
    <mergeCell ref="A100:G100"/>
    <mergeCell ref="B101:G101"/>
    <mergeCell ref="B102:G102"/>
    <mergeCell ref="A106:G106"/>
    <mergeCell ref="A107:G107"/>
    <mergeCell ref="A108:G108"/>
    <mergeCell ref="A103:G103"/>
    <mergeCell ref="B104:G104"/>
    <mergeCell ref="B105:G105"/>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40:G140"/>
    <mergeCell ref="B127:G127"/>
    <mergeCell ref="A128:G128"/>
    <mergeCell ref="B129:G129"/>
    <mergeCell ref="B130:G130"/>
    <mergeCell ref="B131:G131"/>
    <mergeCell ref="A132:G132"/>
    <mergeCell ref="A136:G136"/>
    <mergeCell ref="B137:G137"/>
    <mergeCell ref="B138:G138"/>
    <mergeCell ref="B139:G13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70C0"/>
  </sheetPr>
  <dimension ref="A1:G127"/>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112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116</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302" t="s">
        <v>144</v>
      </c>
      <c r="B13" s="302"/>
      <c r="C13" s="302"/>
      <c r="D13" s="302"/>
      <c r="E13" s="302"/>
      <c r="F13" s="302"/>
      <c r="G13" s="302"/>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'E001'!B20</f>
        <v>437.37374999999997</v>
      </c>
      <c r="D22" s="256"/>
      <c r="E22" s="168">
        <f>'E001'!C20</f>
        <v>99.609410999999994</v>
      </c>
      <c r="F22" s="168">
        <f>'E001'!D20</f>
        <v>114.00754428</v>
      </c>
      <c r="G22" s="39">
        <f>F22/C22*100</f>
        <v>26.066389279191998</v>
      </c>
    </row>
    <row r="23" spans="1:7">
      <c r="A23" s="248" t="s">
        <v>17</v>
      </c>
      <c r="B23" s="248"/>
      <c r="C23" s="258">
        <f>'E001'!B21</f>
        <v>434.75232934000002</v>
      </c>
      <c r="D23" s="258"/>
      <c r="E23" s="169">
        <f>'E001'!C21</f>
        <v>99.16917334</v>
      </c>
      <c r="F23" s="168">
        <f>'E001'!D21</f>
        <v>114.00754428</v>
      </c>
      <c r="G23" s="41">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348" t="s">
        <v>21</v>
      </c>
      <c r="B27" s="348" t="s">
        <v>22</v>
      </c>
      <c r="C27" s="348" t="s">
        <v>29</v>
      </c>
      <c r="D27" s="348" t="s">
        <v>23</v>
      </c>
      <c r="E27" s="348" t="s">
        <v>24</v>
      </c>
      <c r="F27" s="101" t="s">
        <v>25</v>
      </c>
      <c r="G27" s="123">
        <v>135</v>
      </c>
    </row>
    <row r="28" spans="1:7">
      <c r="A28" s="348"/>
      <c r="B28" s="348"/>
      <c r="C28" s="348"/>
      <c r="D28" s="348"/>
      <c r="E28" s="348"/>
      <c r="F28" s="101" t="s">
        <v>33</v>
      </c>
      <c r="G28" s="121">
        <v>135</v>
      </c>
    </row>
    <row r="29" spans="1:7">
      <c r="A29" s="348"/>
      <c r="B29" s="348"/>
      <c r="C29" s="348"/>
      <c r="D29" s="348"/>
      <c r="E29" s="348"/>
      <c r="F29" s="101" t="s">
        <v>26</v>
      </c>
      <c r="G29" s="123" t="s">
        <v>61</v>
      </c>
    </row>
    <row r="30" spans="1:7">
      <c r="A30" s="348"/>
      <c r="B30" s="348"/>
      <c r="C30" s="348"/>
      <c r="D30" s="348"/>
      <c r="E30" s="348"/>
      <c r="F30" s="101" t="s">
        <v>34</v>
      </c>
      <c r="G30" s="121" t="s">
        <v>61</v>
      </c>
    </row>
    <row r="31" spans="1:7">
      <c r="A31" s="348"/>
      <c r="B31" s="348"/>
      <c r="C31" s="348"/>
      <c r="D31" s="348"/>
      <c r="E31" s="348"/>
      <c r="F31" s="101" t="s">
        <v>27</v>
      </c>
      <c r="G31" s="123" t="s">
        <v>61</v>
      </c>
    </row>
    <row r="32" spans="1:7" ht="408.75" customHeight="1">
      <c r="A32" s="19" t="s">
        <v>148</v>
      </c>
      <c r="B32" s="19" t="s">
        <v>153</v>
      </c>
      <c r="C32" s="19" t="s">
        <v>745</v>
      </c>
      <c r="D32" s="19" t="s">
        <v>93</v>
      </c>
      <c r="E32" s="124" t="s">
        <v>154</v>
      </c>
      <c r="F32" s="101"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348" t="s">
        <v>21</v>
      </c>
      <c r="B35" s="348" t="s">
        <v>22</v>
      </c>
      <c r="C35" s="348" t="s">
        <v>29</v>
      </c>
      <c r="D35" s="348" t="s">
        <v>23</v>
      </c>
      <c r="E35" s="348" t="s">
        <v>24</v>
      </c>
      <c r="F35" s="101" t="s">
        <v>25</v>
      </c>
      <c r="G35" s="123">
        <v>45.84</v>
      </c>
    </row>
    <row r="36" spans="1:7">
      <c r="A36" s="348"/>
      <c r="B36" s="348"/>
      <c r="C36" s="348"/>
      <c r="D36" s="348"/>
      <c r="E36" s="348"/>
      <c r="F36" s="101" t="s">
        <v>33</v>
      </c>
      <c r="G36" s="121">
        <v>45.84</v>
      </c>
    </row>
    <row r="37" spans="1:7">
      <c r="A37" s="348"/>
      <c r="B37" s="348"/>
      <c r="C37" s="348"/>
      <c r="D37" s="348"/>
      <c r="E37" s="348"/>
      <c r="F37" s="101" t="s">
        <v>26</v>
      </c>
      <c r="G37" s="123" t="s">
        <v>61</v>
      </c>
    </row>
    <row r="38" spans="1:7">
      <c r="A38" s="348"/>
      <c r="B38" s="348"/>
      <c r="C38" s="348"/>
      <c r="D38" s="348"/>
      <c r="E38" s="348"/>
      <c r="F38" s="101" t="s">
        <v>34</v>
      </c>
      <c r="G38" s="121" t="s">
        <v>61</v>
      </c>
    </row>
    <row r="39" spans="1:7">
      <c r="A39" s="348"/>
      <c r="B39" s="348"/>
      <c r="C39" s="348"/>
      <c r="D39" s="348"/>
      <c r="E39" s="348"/>
      <c r="F39" s="101" t="s">
        <v>27</v>
      </c>
      <c r="G39" s="123" t="s">
        <v>61</v>
      </c>
    </row>
    <row r="40" spans="1:7" ht="208.5" customHeight="1">
      <c r="A40" s="19" t="s">
        <v>746</v>
      </c>
      <c r="B40" s="19" t="s">
        <v>155</v>
      </c>
      <c r="C40" s="19" t="s">
        <v>535</v>
      </c>
      <c r="D40" s="19" t="s">
        <v>53</v>
      </c>
      <c r="E40" s="124" t="s">
        <v>58</v>
      </c>
      <c r="F40" s="101"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348" t="s">
        <v>21</v>
      </c>
      <c r="B43" s="348" t="s">
        <v>22</v>
      </c>
      <c r="C43" s="348" t="s">
        <v>29</v>
      </c>
      <c r="D43" s="348" t="s">
        <v>23</v>
      </c>
      <c r="E43" s="348" t="s">
        <v>24</v>
      </c>
      <c r="F43" s="101" t="s">
        <v>25</v>
      </c>
      <c r="G43" s="123">
        <v>42</v>
      </c>
    </row>
    <row r="44" spans="1:7">
      <c r="A44" s="348"/>
      <c r="B44" s="348"/>
      <c r="C44" s="348"/>
      <c r="D44" s="348"/>
      <c r="E44" s="348"/>
      <c r="F44" s="101" t="s">
        <v>33</v>
      </c>
      <c r="G44" s="121">
        <v>42</v>
      </c>
    </row>
    <row r="45" spans="1:7">
      <c r="A45" s="348"/>
      <c r="B45" s="348"/>
      <c r="C45" s="348"/>
      <c r="D45" s="348"/>
      <c r="E45" s="348"/>
      <c r="F45" s="101" t="s">
        <v>26</v>
      </c>
      <c r="G45" s="123" t="s">
        <v>61</v>
      </c>
    </row>
    <row r="46" spans="1:7" ht="31.5" customHeight="1">
      <c r="A46" s="348"/>
      <c r="B46" s="348"/>
      <c r="C46" s="348"/>
      <c r="D46" s="348"/>
      <c r="E46" s="348"/>
      <c r="F46" s="101" t="s">
        <v>34</v>
      </c>
      <c r="G46" s="121" t="s">
        <v>61</v>
      </c>
    </row>
    <row r="47" spans="1:7">
      <c r="A47" s="348"/>
      <c r="B47" s="348"/>
      <c r="C47" s="348"/>
      <c r="D47" s="348"/>
      <c r="E47" s="348"/>
      <c r="F47" s="101" t="s">
        <v>27</v>
      </c>
      <c r="G47" s="123" t="s">
        <v>61</v>
      </c>
    </row>
    <row r="48" spans="1:7" ht="249.75" customHeight="1">
      <c r="A48" s="19" t="s">
        <v>117</v>
      </c>
      <c r="B48" s="19" t="s">
        <v>118</v>
      </c>
      <c r="C48" s="19" t="s">
        <v>119</v>
      </c>
      <c r="D48" s="19" t="s">
        <v>93</v>
      </c>
      <c r="E48" s="124" t="s">
        <v>59</v>
      </c>
      <c r="F48" s="101" t="s">
        <v>36</v>
      </c>
      <c r="G48" s="121" t="s">
        <v>61</v>
      </c>
    </row>
    <row r="49" spans="1:7">
      <c r="A49" s="248" t="s">
        <v>21</v>
      </c>
      <c r="B49" s="248" t="s">
        <v>22</v>
      </c>
      <c r="C49" s="248" t="s">
        <v>29</v>
      </c>
      <c r="D49" s="348" t="s">
        <v>23</v>
      </c>
      <c r="E49" s="348" t="s">
        <v>24</v>
      </c>
      <c r="F49" s="101" t="s">
        <v>25</v>
      </c>
      <c r="G49" s="123">
        <v>63</v>
      </c>
    </row>
    <row r="50" spans="1:7">
      <c r="A50" s="248"/>
      <c r="B50" s="248"/>
      <c r="C50" s="248"/>
      <c r="D50" s="348"/>
      <c r="E50" s="348"/>
      <c r="F50" s="101" t="s">
        <v>33</v>
      </c>
      <c r="G50" s="121">
        <v>63</v>
      </c>
    </row>
    <row r="51" spans="1:7">
      <c r="A51" s="248"/>
      <c r="B51" s="248"/>
      <c r="C51" s="248"/>
      <c r="D51" s="348"/>
      <c r="E51" s="348"/>
      <c r="F51" s="101" t="s">
        <v>26</v>
      </c>
      <c r="G51" s="123" t="s">
        <v>61</v>
      </c>
    </row>
    <row r="52" spans="1:7">
      <c r="A52" s="248"/>
      <c r="B52" s="248"/>
      <c r="C52" s="248"/>
      <c r="D52" s="348"/>
      <c r="E52" s="348"/>
      <c r="F52" s="101" t="s">
        <v>34</v>
      </c>
      <c r="G52" s="121" t="s">
        <v>61</v>
      </c>
    </row>
    <row r="53" spans="1:7">
      <c r="A53" s="248"/>
      <c r="B53" s="248"/>
      <c r="C53" s="248"/>
      <c r="D53" s="348"/>
      <c r="E53" s="348"/>
      <c r="F53" s="101" t="s">
        <v>27</v>
      </c>
      <c r="G53" s="123" t="s">
        <v>61</v>
      </c>
    </row>
    <row r="54" spans="1:7" ht="105" customHeight="1">
      <c r="A54" s="19" t="s">
        <v>120</v>
      </c>
      <c r="B54" s="19" t="s">
        <v>118</v>
      </c>
      <c r="C54" s="102" t="s">
        <v>747</v>
      </c>
      <c r="D54" s="19" t="s">
        <v>53</v>
      </c>
      <c r="E54" s="124" t="s">
        <v>59</v>
      </c>
      <c r="F54" s="101" t="s">
        <v>36</v>
      </c>
      <c r="G54" s="121" t="s">
        <v>61</v>
      </c>
    </row>
    <row r="55" spans="1:7">
      <c r="A55" s="249" t="s">
        <v>41</v>
      </c>
      <c r="B55" s="250"/>
      <c r="C55" s="250"/>
      <c r="D55" s="250"/>
      <c r="E55" s="250"/>
      <c r="F55" s="250"/>
      <c r="G55" s="251"/>
    </row>
    <row r="56" spans="1:7">
      <c r="A56" s="252" t="s">
        <v>19</v>
      </c>
      <c r="B56" s="252"/>
      <c r="C56" s="252"/>
      <c r="D56" s="252"/>
      <c r="E56" s="252"/>
      <c r="F56" s="252" t="s">
        <v>20</v>
      </c>
      <c r="G56" s="252"/>
    </row>
    <row r="57" spans="1:7">
      <c r="A57" s="348" t="s">
        <v>21</v>
      </c>
      <c r="B57" s="348" t="s">
        <v>22</v>
      </c>
      <c r="C57" s="348" t="s">
        <v>29</v>
      </c>
      <c r="D57" s="348" t="s">
        <v>23</v>
      </c>
      <c r="E57" s="348" t="s">
        <v>24</v>
      </c>
      <c r="F57" s="101" t="s">
        <v>25</v>
      </c>
      <c r="G57" s="121">
        <v>100</v>
      </c>
    </row>
    <row r="58" spans="1:7">
      <c r="A58" s="348"/>
      <c r="B58" s="348"/>
      <c r="C58" s="348"/>
      <c r="D58" s="348"/>
      <c r="E58" s="348"/>
      <c r="F58" s="101" t="s">
        <v>33</v>
      </c>
      <c r="G58" s="121">
        <v>100</v>
      </c>
    </row>
    <row r="59" spans="1:7">
      <c r="A59" s="348"/>
      <c r="B59" s="348"/>
      <c r="C59" s="348"/>
      <c r="D59" s="348"/>
      <c r="E59" s="348"/>
      <c r="F59" s="101" t="s">
        <v>26</v>
      </c>
      <c r="G59" s="121">
        <v>100</v>
      </c>
    </row>
    <row r="60" spans="1:7" ht="33" customHeight="1">
      <c r="A60" s="348"/>
      <c r="B60" s="348"/>
      <c r="C60" s="348"/>
      <c r="D60" s="348"/>
      <c r="E60" s="348"/>
      <c r="F60" s="101" t="s">
        <v>34</v>
      </c>
      <c r="G60" s="121">
        <v>100</v>
      </c>
    </row>
    <row r="61" spans="1:7">
      <c r="A61" s="348"/>
      <c r="B61" s="348"/>
      <c r="C61" s="348"/>
      <c r="D61" s="348"/>
      <c r="E61" s="348"/>
      <c r="F61" s="101" t="s">
        <v>27</v>
      </c>
      <c r="G61" s="121">
        <v>100</v>
      </c>
    </row>
    <row r="62" spans="1:7" ht="105.75" customHeight="1">
      <c r="A62" s="19" t="s">
        <v>748</v>
      </c>
      <c r="B62" s="19" t="s">
        <v>156</v>
      </c>
      <c r="C62" s="19" t="s">
        <v>749</v>
      </c>
      <c r="D62" s="19" t="s">
        <v>56</v>
      </c>
      <c r="E62" s="124" t="s">
        <v>57</v>
      </c>
      <c r="F62" s="101" t="s">
        <v>36</v>
      </c>
      <c r="G62" s="121">
        <v>100</v>
      </c>
    </row>
    <row r="63" spans="1:7">
      <c r="A63" s="348" t="s">
        <v>21</v>
      </c>
      <c r="B63" s="348" t="s">
        <v>22</v>
      </c>
      <c r="C63" s="348" t="s">
        <v>29</v>
      </c>
      <c r="D63" s="348" t="s">
        <v>23</v>
      </c>
      <c r="E63" s="348" t="s">
        <v>24</v>
      </c>
      <c r="F63" s="101" t="s">
        <v>25</v>
      </c>
      <c r="G63" s="121">
        <v>92</v>
      </c>
    </row>
    <row r="64" spans="1:7">
      <c r="A64" s="348"/>
      <c r="B64" s="348"/>
      <c r="C64" s="348"/>
      <c r="D64" s="348"/>
      <c r="E64" s="348"/>
      <c r="F64" s="101" t="s">
        <v>33</v>
      </c>
      <c r="G64" s="121">
        <v>92</v>
      </c>
    </row>
    <row r="65" spans="1:7">
      <c r="A65" s="348"/>
      <c r="B65" s="348"/>
      <c r="C65" s="348"/>
      <c r="D65" s="348"/>
      <c r="E65" s="348"/>
      <c r="F65" s="101" t="s">
        <v>26</v>
      </c>
      <c r="G65" s="121">
        <v>92</v>
      </c>
    </row>
    <row r="66" spans="1:7">
      <c r="A66" s="348"/>
      <c r="B66" s="348"/>
      <c r="C66" s="348"/>
      <c r="D66" s="348"/>
      <c r="E66" s="348"/>
      <c r="F66" s="101" t="s">
        <v>34</v>
      </c>
      <c r="G66" s="121">
        <v>92</v>
      </c>
    </row>
    <row r="67" spans="1:7">
      <c r="A67" s="348"/>
      <c r="B67" s="348"/>
      <c r="C67" s="348"/>
      <c r="D67" s="348"/>
      <c r="E67" s="348"/>
      <c r="F67" s="101" t="s">
        <v>27</v>
      </c>
      <c r="G67" s="121">
        <v>96.969696969696969</v>
      </c>
    </row>
    <row r="68" spans="1:7" ht="154.5" customHeight="1">
      <c r="A68" s="19" t="s">
        <v>121</v>
      </c>
      <c r="B68" s="19" t="s">
        <v>156</v>
      </c>
      <c r="C68" s="19" t="s">
        <v>750</v>
      </c>
      <c r="D68" s="19" t="s">
        <v>56</v>
      </c>
      <c r="E68" s="124" t="s">
        <v>57</v>
      </c>
      <c r="F68" s="101" t="s">
        <v>36</v>
      </c>
      <c r="G68" s="121">
        <v>105.40184453227933</v>
      </c>
    </row>
    <row r="69" spans="1:7">
      <c r="A69" s="348" t="s">
        <v>21</v>
      </c>
      <c r="B69" s="348" t="s">
        <v>22</v>
      </c>
      <c r="C69" s="348" t="s">
        <v>29</v>
      </c>
      <c r="D69" s="348" t="s">
        <v>23</v>
      </c>
      <c r="E69" s="348" t="s">
        <v>24</v>
      </c>
      <c r="F69" s="101" t="s">
        <v>25</v>
      </c>
      <c r="G69" s="121">
        <v>95</v>
      </c>
    </row>
    <row r="70" spans="1:7">
      <c r="A70" s="348"/>
      <c r="B70" s="348"/>
      <c r="C70" s="348"/>
      <c r="D70" s="348"/>
      <c r="E70" s="348"/>
      <c r="F70" s="101" t="s">
        <v>33</v>
      </c>
      <c r="G70" s="121">
        <v>95</v>
      </c>
    </row>
    <row r="71" spans="1:7">
      <c r="A71" s="348"/>
      <c r="B71" s="348"/>
      <c r="C71" s="348"/>
      <c r="D71" s="348"/>
      <c r="E71" s="348"/>
      <c r="F71" s="101" t="s">
        <v>26</v>
      </c>
      <c r="G71" s="121">
        <v>95</v>
      </c>
    </row>
    <row r="72" spans="1:7">
      <c r="A72" s="348"/>
      <c r="B72" s="348"/>
      <c r="C72" s="348"/>
      <c r="D72" s="348"/>
      <c r="E72" s="348"/>
      <c r="F72" s="101" t="s">
        <v>34</v>
      </c>
      <c r="G72" s="121">
        <v>95</v>
      </c>
    </row>
    <row r="73" spans="1:7">
      <c r="A73" s="348"/>
      <c r="B73" s="348"/>
      <c r="C73" s="348"/>
      <c r="D73" s="348"/>
      <c r="E73" s="348"/>
      <c r="F73" s="101" t="s">
        <v>27</v>
      </c>
      <c r="G73" s="121">
        <v>95</v>
      </c>
    </row>
    <row r="74" spans="1:7" ht="104.25" customHeight="1">
      <c r="A74" s="19" t="s">
        <v>122</v>
      </c>
      <c r="B74" s="19" t="s">
        <v>156</v>
      </c>
      <c r="C74" s="19" t="s">
        <v>751</v>
      </c>
      <c r="D74" s="19" t="s">
        <v>56</v>
      </c>
      <c r="E74" s="124" t="s">
        <v>57</v>
      </c>
      <c r="F74" s="101" t="s">
        <v>36</v>
      </c>
      <c r="G74" s="121">
        <v>100</v>
      </c>
    </row>
    <row r="75" spans="1:7" ht="16.5" customHeight="1">
      <c r="A75" s="271" t="s">
        <v>28</v>
      </c>
      <c r="B75" s="272"/>
      <c r="C75" s="272"/>
      <c r="D75" s="272"/>
      <c r="E75" s="272"/>
      <c r="F75" s="272"/>
      <c r="G75" s="273"/>
    </row>
    <row r="76" spans="1:7" ht="33" customHeight="1">
      <c r="A76" s="236" t="str">
        <f>A32</f>
        <v>Promedio de días hábiles transcurridos dentro de los procedimientos en materia de protección de datos personales hasta la imposición de una sanción a quien vulnere la Ley Federal de Protección de Datos Personales en Posesión de los Particulares.</v>
      </c>
      <c r="B76" s="237"/>
      <c r="C76" s="237"/>
      <c r="D76" s="237"/>
      <c r="E76" s="237"/>
      <c r="F76" s="237"/>
      <c r="G76" s="238"/>
    </row>
    <row r="77" spans="1:7" ht="18" customHeight="1">
      <c r="A77" s="56" t="s">
        <v>142</v>
      </c>
      <c r="B77" s="307"/>
      <c r="C77" s="308"/>
      <c r="D77" s="308"/>
      <c r="E77" s="308"/>
      <c r="F77" s="308"/>
      <c r="G77" s="309"/>
    </row>
    <row r="78" spans="1:7">
      <c r="A78" s="56" t="s">
        <v>141</v>
      </c>
      <c r="B78" s="313"/>
      <c r="C78" s="314"/>
      <c r="D78" s="314"/>
      <c r="E78" s="314"/>
      <c r="F78" s="314"/>
      <c r="G78" s="315"/>
    </row>
    <row r="79" spans="1:7" ht="16.5" customHeight="1">
      <c r="A79" s="236" t="str">
        <f>A40</f>
        <v>Promedio de días para la atención de los procedimientos.</v>
      </c>
      <c r="B79" s="237"/>
      <c r="C79" s="237"/>
      <c r="D79" s="237"/>
      <c r="E79" s="237"/>
      <c r="F79" s="237"/>
      <c r="G79" s="238"/>
    </row>
    <row r="80" spans="1:7">
      <c r="A80" s="56" t="s">
        <v>142</v>
      </c>
      <c r="B80" s="307"/>
      <c r="C80" s="308"/>
      <c r="D80" s="308"/>
      <c r="E80" s="308"/>
      <c r="F80" s="308"/>
      <c r="G80" s="309"/>
    </row>
    <row r="81" spans="1:7">
      <c r="A81" s="56" t="s">
        <v>141</v>
      </c>
      <c r="B81" s="313"/>
      <c r="C81" s="314"/>
      <c r="D81" s="314"/>
      <c r="E81" s="314"/>
      <c r="F81" s="314"/>
      <c r="G81" s="315"/>
    </row>
    <row r="82" spans="1:7" ht="16.5" customHeight="1">
      <c r="A82" s="236" t="str">
        <f>A48</f>
        <v>Promedio de días para la conclusión de los procedimientos de protección de derechos.</v>
      </c>
      <c r="B82" s="237"/>
      <c r="C82" s="237"/>
      <c r="D82" s="237"/>
      <c r="E82" s="237"/>
      <c r="F82" s="237"/>
      <c r="G82" s="238"/>
    </row>
    <row r="83" spans="1:7">
      <c r="A83" s="56" t="s">
        <v>142</v>
      </c>
      <c r="B83" s="345"/>
      <c r="C83" s="346"/>
      <c r="D83" s="346"/>
      <c r="E83" s="346"/>
      <c r="F83" s="346"/>
      <c r="G83" s="347"/>
    </row>
    <row r="84" spans="1:7">
      <c r="A84" s="56" t="s">
        <v>141</v>
      </c>
      <c r="B84" s="313"/>
      <c r="C84" s="314"/>
      <c r="D84" s="314"/>
      <c r="E84" s="314"/>
      <c r="F84" s="314"/>
      <c r="G84" s="315"/>
    </row>
    <row r="85" spans="1:7" ht="16.5" customHeight="1">
      <c r="A85" s="236" t="str">
        <f>A54</f>
        <v>Promedio de días para la conclusión de los procedimientos de imposición de sanciones.</v>
      </c>
      <c r="B85" s="237"/>
      <c r="C85" s="237"/>
      <c r="D85" s="237"/>
      <c r="E85" s="237"/>
      <c r="F85" s="237"/>
      <c r="G85" s="238"/>
    </row>
    <row r="86" spans="1:7">
      <c r="A86" s="56" t="s">
        <v>142</v>
      </c>
      <c r="B86" s="345"/>
      <c r="C86" s="346"/>
      <c r="D86" s="346"/>
      <c r="E86" s="346"/>
      <c r="F86" s="346"/>
      <c r="G86" s="347"/>
    </row>
    <row r="87" spans="1:7">
      <c r="A87" s="56" t="s">
        <v>141</v>
      </c>
      <c r="B87" s="313"/>
      <c r="C87" s="314"/>
      <c r="D87" s="314"/>
      <c r="E87" s="314"/>
      <c r="F87" s="314"/>
      <c r="G87" s="315"/>
    </row>
    <row r="88" spans="1:7" ht="16.5" customHeight="1">
      <c r="A88" s="236" t="str">
        <f>A62</f>
        <v>Porcentaje de procedimientos de protección de derechos notificados con invitación a conciliar.</v>
      </c>
      <c r="B88" s="237"/>
      <c r="C88" s="237"/>
      <c r="D88" s="237"/>
      <c r="E88" s="237"/>
      <c r="F88" s="237"/>
      <c r="G88" s="238"/>
    </row>
    <row r="89" spans="1:7">
      <c r="A89" s="56" t="s">
        <v>142</v>
      </c>
      <c r="B89" s="345" t="s">
        <v>1213</v>
      </c>
      <c r="C89" s="346"/>
      <c r="D89" s="346"/>
      <c r="E89" s="346"/>
      <c r="F89" s="346"/>
      <c r="G89" s="347"/>
    </row>
    <row r="90" spans="1:7">
      <c r="A90" s="56" t="s">
        <v>141</v>
      </c>
      <c r="B90" s="313"/>
      <c r="C90" s="314"/>
      <c r="D90" s="314"/>
      <c r="E90" s="314"/>
      <c r="F90" s="314"/>
      <c r="G90" s="315"/>
    </row>
    <row r="91" spans="1:7">
      <c r="A91" s="236" t="str">
        <f>A68</f>
        <v>Porcentaje de procedimientos de protección de derechos concluidos.</v>
      </c>
      <c r="B91" s="237"/>
      <c r="C91" s="237"/>
      <c r="D91" s="237"/>
      <c r="E91" s="237"/>
      <c r="F91" s="237"/>
      <c r="G91" s="238"/>
    </row>
    <row r="92" spans="1:7" ht="33" customHeight="1">
      <c r="A92" s="56" t="s">
        <v>142</v>
      </c>
      <c r="B92" s="345" t="s">
        <v>1214</v>
      </c>
      <c r="C92" s="346"/>
      <c r="D92" s="346"/>
      <c r="E92" s="346"/>
      <c r="F92" s="346"/>
      <c r="G92" s="347"/>
    </row>
    <row r="93" spans="1:7">
      <c r="A93" s="56" t="s">
        <v>141</v>
      </c>
      <c r="B93" s="313"/>
      <c r="C93" s="314"/>
      <c r="D93" s="314"/>
      <c r="E93" s="314"/>
      <c r="F93" s="314"/>
      <c r="G93" s="315"/>
    </row>
    <row r="94" spans="1:7">
      <c r="A94" s="236" t="str">
        <f>A74</f>
        <v>Porcentaje de procedimientos de imposición de sanciones concluidos.</v>
      </c>
      <c r="B94" s="237"/>
      <c r="C94" s="237"/>
      <c r="D94" s="237"/>
      <c r="E94" s="237"/>
      <c r="F94" s="237"/>
      <c r="G94" s="238"/>
    </row>
    <row r="95" spans="1:7" ht="33" customHeight="1">
      <c r="A95" s="56" t="s">
        <v>142</v>
      </c>
      <c r="B95" s="345" t="s">
        <v>1215</v>
      </c>
      <c r="C95" s="346"/>
      <c r="D95" s="346"/>
      <c r="E95" s="346"/>
      <c r="F95" s="346"/>
      <c r="G95" s="347"/>
    </row>
    <row r="96" spans="1:7">
      <c r="A96" s="56" t="s">
        <v>141</v>
      </c>
      <c r="B96" s="313"/>
      <c r="C96" s="314"/>
      <c r="D96" s="314"/>
      <c r="E96" s="314"/>
      <c r="F96" s="314"/>
      <c r="G96" s="315"/>
    </row>
    <row r="97" spans="1:7">
      <c r="A97" s="306"/>
      <c r="B97" s="306"/>
      <c r="C97" s="306"/>
      <c r="D97" s="306"/>
      <c r="E97" s="306"/>
      <c r="F97" s="306"/>
      <c r="G97" s="306"/>
    </row>
    <row r="98" spans="1:7" ht="16.5" customHeight="1">
      <c r="A98" s="271" t="s">
        <v>35</v>
      </c>
      <c r="B98" s="272"/>
      <c r="C98" s="272"/>
      <c r="D98" s="272"/>
      <c r="E98" s="272"/>
      <c r="F98" s="272"/>
      <c r="G98" s="273"/>
    </row>
    <row r="99" spans="1:7" ht="33" customHeight="1">
      <c r="A99" s="236" t="str">
        <f>A32</f>
        <v>Promedio de días hábiles transcurridos dentro de los procedimientos en materia de protección de datos personales hasta la imposición de una sanción a quien vulnere la Ley Federal de Protección de Datos Personales en Posesión de los Particulares.</v>
      </c>
      <c r="B99" s="237"/>
      <c r="C99" s="237"/>
      <c r="D99" s="237"/>
      <c r="E99" s="237"/>
      <c r="F99" s="237"/>
      <c r="G99" s="238"/>
    </row>
    <row r="100" spans="1:7">
      <c r="A100" s="57" t="s">
        <v>30</v>
      </c>
      <c r="B100" s="338"/>
      <c r="C100" s="338"/>
      <c r="D100" s="338"/>
      <c r="E100" s="338"/>
      <c r="F100" s="338"/>
      <c r="G100" s="338"/>
    </row>
    <row r="101" spans="1:7">
      <c r="A101" s="57" t="s">
        <v>31</v>
      </c>
      <c r="B101" s="338"/>
      <c r="C101" s="338"/>
      <c r="D101" s="338"/>
      <c r="E101" s="338"/>
      <c r="F101" s="338"/>
      <c r="G101" s="338"/>
    </row>
    <row r="102" spans="1:7">
      <c r="A102" s="57" t="s">
        <v>32</v>
      </c>
      <c r="B102" s="290"/>
      <c r="C102" s="290"/>
      <c r="D102" s="290"/>
      <c r="E102" s="290"/>
      <c r="F102" s="290"/>
      <c r="G102" s="290"/>
    </row>
    <row r="103" spans="1:7" ht="16.5" customHeight="1">
      <c r="A103" s="236" t="str">
        <f>A40</f>
        <v>Promedio de días para la atención de los procedimientos.</v>
      </c>
      <c r="B103" s="237"/>
      <c r="C103" s="237"/>
      <c r="D103" s="237"/>
      <c r="E103" s="237"/>
      <c r="F103" s="237"/>
      <c r="G103" s="238"/>
    </row>
    <row r="104" spans="1:7">
      <c r="A104" s="57" t="s">
        <v>30</v>
      </c>
      <c r="B104" s="340"/>
      <c r="C104" s="340"/>
      <c r="D104" s="340"/>
      <c r="E104" s="340"/>
      <c r="F104" s="340"/>
      <c r="G104" s="340"/>
    </row>
    <row r="105" spans="1:7">
      <c r="A105" s="57" t="s">
        <v>31</v>
      </c>
      <c r="B105" s="340"/>
      <c r="C105" s="340"/>
      <c r="D105" s="340"/>
      <c r="E105" s="340"/>
      <c r="F105" s="340"/>
      <c r="G105" s="340"/>
    </row>
    <row r="106" spans="1:7">
      <c r="A106" s="57" t="s">
        <v>32</v>
      </c>
      <c r="B106" s="344"/>
      <c r="C106" s="344"/>
      <c r="D106" s="344"/>
      <c r="E106" s="344"/>
      <c r="F106" s="344"/>
      <c r="G106" s="344"/>
    </row>
    <row r="107" spans="1:7" ht="16.5" customHeight="1">
      <c r="A107" s="236" t="str">
        <f>A48</f>
        <v>Promedio de días para la conclusión de los procedimientos de protección de derechos.</v>
      </c>
      <c r="B107" s="237"/>
      <c r="C107" s="237"/>
      <c r="D107" s="237"/>
      <c r="E107" s="237"/>
      <c r="F107" s="237"/>
      <c r="G107" s="238"/>
    </row>
    <row r="108" spans="1:7">
      <c r="A108" s="57" t="s">
        <v>30</v>
      </c>
      <c r="B108" s="340"/>
      <c r="C108" s="340"/>
      <c r="D108" s="340"/>
      <c r="E108" s="340"/>
      <c r="F108" s="340"/>
      <c r="G108" s="340"/>
    </row>
    <row r="109" spans="1:7">
      <c r="A109" s="57" t="s">
        <v>31</v>
      </c>
      <c r="B109" s="340"/>
      <c r="C109" s="340"/>
      <c r="D109" s="340"/>
      <c r="E109" s="340"/>
      <c r="F109" s="340"/>
      <c r="G109" s="340"/>
    </row>
    <row r="110" spans="1:7">
      <c r="A110" s="57" t="s">
        <v>32</v>
      </c>
      <c r="B110" s="344"/>
      <c r="C110" s="344"/>
      <c r="D110" s="344"/>
      <c r="E110" s="344"/>
      <c r="F110" s="344"/>
      <c r="G110" s="344"/>
    </row>
    <row r="111" spans="1:7" ht="16.5" customHeight="1">
      <c r="A111" s="236" t="str">
        <f>A54</f>
        <v>Promedio de días para la conclusión de los procedimientos de imposición de sanciones.</v>
      </c>
      <c r="B111" s="237"/>
      <c r="C111" s="237"/>
      <c r="D111" s="237"/>
      <c r="E111" s="237"/>
      <c r="F111" s="237"/>
      <c r="G111" s="238"/>
    </row>
    <row r="112" spans="1:7">
      <c r="A112" s="57" t="s">
        <v>30</v>
      </c>
      <c r="B112" s="340"/>
      <c r="C112" s="340"/>
      <c r="D112" s="340"/>
      <c r="E112" s="340"/>
      <c r="F112" s="340"/>
      <c r="G112" s="340"/>
    </row>
    <row r="113" spans="1:7">
      <c r="A113" s="57" t="s">
        <v>31</v>
      </c>
      <c r="B113" s="340"/>
      <c r="C113" s="340"/>
      <c r="D113" s="340"/>
      <c r="E113" s="340"/>
      <c r="F113" s="340"/>
      <c r="G113" s="340"/>
    </row>
    <row r="114" spans="1:7">
      <c r="A114" s="57" t="s">
        <v>32</v>
      </c>
      <c r="B114" s="344"/>
      <c r="C114" s="344"/>
      <c r="D114" s="344"/>
      <c r="E114" s="344"/>
      <c r="F114" s="344"/>
      <c r="G114" s="344"/>
    </row>
    <row r="115" spans="1:7" ht="16.5" customHeight="1">
      <c r="A115" s="236" t="str">
        <f>A62</f>
        <v>Porcentaje de procedimientos de protección de derechos notificados con invitación a conciliar.</v>
      </c>
      <c r="B115" s="237"/>
      <c r="C115" s="237"/>
      <c r="D115" s="237"/>
      <c r="E115" s="237"/>
      <c r="F115" s="237"/>
      <c r="G115" s="238"/>
    </row>
    <row r="116" spans="1:7" ht="19.5" customHeight="1">
      <c r="A116" s="57" t="s">
        <v>30</v>
      </c>
      <c r="B116" s="340"/>
      <c r="C116" s="340"/>
      <c r="D116" s="340"/>
      <c r="E116" s="340"/>
      <c r="F116" s="340"/>
      <c r="G116" s="340"/>
    </row>
    <row r="117" spans="1:7">
      <c r="A117" s="57" t="s">
        <v>31</v>
      </c>
      <c r="B117" s="340"/>
      <c r="C117" s="340"/>
      <c r="D117" s="340"/>
      <c r="E117" s="340"/>
      <c r="F117" s="340"/>
      <c r="G117" s="340"/>
    </row>
    <row r="118" spans="1:7">
      <c r="A118" s="57" t="s">
        <v>32</v>
      </c>
      <c r="B118" s="344"/>
      <c r="C118" s="344"/>
      <c r="D118" s="344"/>
      <c r="E118" s="344"/>
      <c r="F118" s="344"/>
      <c r="G118" s="344"/>
    </row>
    <row r="119" spans="1:7" ht="16.5" customHeight="1">
      <c r="A119" s="236" t="str">
        <f>A68</f>
        <v>Porcentaje de procedimientos de protección de derechos concluidos.</v>
      </c>
      <c r="B119" s="237"/>
      <c r="C119" s="237"/>
      <c r="D119" s="237"/>
      <c r="E119" s="237"/>
      <c r="F119" s="237"/>
      <c r="G119" s="238"/>
    </row>
    <row r="120" spans="1:7">
      <c r="A120" s="57" t="s">
        <v>30</v>
      </c>
      <c r="B120" s="340"/>
      <c r="C120" s="340"/>
      <c r="D120" s="340"/>
      <c r="E120" s="340"/>
      <c r="F120" s="340"/>
      <c r="G120" s="340"/>
    </row>
    <row r="121" spans="1:7">
      <c r="A121" s="57" t="s">
        <v>31</v>
      </c>
      <c r="B121" s="340"/>
      <c r="C121" s="340"/>
      <c r="D121" s="340"/>
      <c r="E121" s="340"/>
      <c r="F121" s="340"/>
      <c r="G121" s="340"/>
    </row>
    <row r="122" spans="1:7">
      <c r="A122" s="57" t="s">
        <v>32</v>
      </c>
      <c r="B122" s="344"/>
      <c r="C122" s="344"/>
      <c r="D122" s="344"/>
      <c r="E122" s="344"/>
      <c r="F122" s="344"/>
      <c r="G122" s="344"/>
    </row>
    <row r="123" spans="1:7" ht="16.5" customHeight="1">
      <c r="A123" s="236" t="str">
        <f>A74</f>
        <v>Porcentaje de procedimientos de imposición de sanciones concluidos.</v>
      </c>
      <c r="B123" s="237"/>
      <c r="C123" s="237"/>
      <c r="D123" s="237"/>
      <c r="E123" s="237"/>
      <c r="F123" s="237"/>
      <c r="G123" s="238"/>
    </row>
    <row r="124" spans="1:7">
      <c r="A124" s="57" t="s">
        <v>30</v>
      </c>
      <c r="B124" s="340"/>
      <c r="C124" s="340"/>
      <c r="D124" s="340"/>
      <c r="E124" s="340"/>
      <c r="F124" s="340"/>
      <c r="G124" s="340"/>
    </row>
    <row r="125" spans="1:7">
      <c r="A125" s="57" t="s">
        <v>31</v>
      </c>
      <c r="B125" s="340"/>
      <c r="C125" s="340"/>
      <c r="D125" s="340"/>
      <c r="E125" s="340"/>
      <c r="F125" s="340"/>
      <c r="G125" s="340"/>
    </row>
    <row r="126" spans="1:7">
      <c r="A126" s="57" t="s">
        <v>32</v>
      </c>
      <c r="B126" s="344"/>
      <c r="C126" s="344"/>
      <c r="D126" s="344"/>
      <c r="E126" s="344"/>
      <c r="F126" s="344"/>
      <c r="G126" s="344"/>
    </row>
    <row r="127" spans="1:7">
      <c r="A127" s="306"/>
      <c r="B127" s="306"/>
      <c r="C127" s="306"/>
      <c r="D127" s="306"/>
      <c r="E127" s="306"/>
      <c r="F127" s="306"/>
      <c r="G127" s="306"/>
    </row>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70C0"/>
  </sheetPr>
  <dimension ref="A1:G140"/>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112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1111</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302" t="s">
        <v>144</v>
      </c>
      <c r="B13" s="302"/>
      <c r="C13" s="302"/>
      <c r="D13" s="302"/>
      <c r="E13" s="302"/>
      <c r="F13" s="302"/>
      <c r="G13" s="302"/>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30" t="s">
        <v>12</v>
      </c>
      <c r="F20" s="130" t="s">
        <v>13</v>
      </c>
      <c r="G20" s="45" t="s">
        <v>14</v>
      </c>
    </row>
    <row r="21" spans="1:7">
      <c r="A21" s="265"/>
      <c r="B21" s="266"/>
      <c r="C21" s="269" t="s">
        <v>15</v>
      </c>
      <c r="D21" s="270"/>
      <c r="E21" s="131" t="s">
        <v>15</v>
      </c>
      <c r="F21" s="131" t="s">
        <v>15</v>
      </c>
      <c r="G21" s="46" t="s">
        <v>16</v>
      </c>
    </row>
    <row r="22" spans="1:7">
      <c r="A22" s="248" t="s">
        <v>66</v>
      </c>
      <c r="B22" s="248"/>
      <c r="C22" s="256">
        <f>'E001'!B20</f>
        <v>437.37374999999997</v>
      </c>
      <c r="D22" s="256"/>
      <c r="E22" s="132">
        <f>'E001'!C20</f>
        <v>99.609410999999994</v>
      </c>
      <c r="F22" s="132">
        <f>'E001'!D20</f>
        <v>114.00754428</v>
      </c>
      <c r="G22" s="39">
        <f>F22/C22*100</f>
        <v>26.066389279191998</v>
      </c>
    </row>
    <row r="23" spans="1:7">
      <c r="A23" s="248" t="s">
        <v>17</v>
      </c>
      <c r="B23" s="248"/>
      <c r="C23" s="258">
        <f>'E001'!B21</f>
        <v>434.75232934000002</v>
      </c>
      <c r="D23" s="258"/>
      <c r="E23" s="133">
        <f>'E001'!C21</f>
        <v>99.16917334</v>
      </c>
      <c r="F23" s="132">
        <f>'E001'!D21</f>
        <v>114.00754428</v>
      </c>
      <c r="G23" s="41">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28" t="s">
        <v>25</v>
      </c>
      <c r="G27" s="123">
        <v>5</v>
      </c>
    </row>
    <row r="28" spans="1:7">
      <c r="A28" s="248"/>
      <c r="B28" s="248"/>
      <c r="C28" s="248"/>
      <c r="D28" s="248"/>
      <c r="E28" s="248"/>
      <c r="F28" s="34" t="s">
        <v>33</v>
      </c>
      <c r="G28" s="121">
        <v>5</v>
      </c>
    </row>
    <row r="29" spans="1:7">
      <c r="A29" s="248"/>
      <c r="B29" s="248"/>
      <c r="C29" s="248"/>
      <c r="D29" s="248"/>
      <c r="E29" s="248"/>
      <c r="F29" s="128" t="s">
        <v>26</v>
      </c>
      <c r="G29" s="123" t="s">
        <v>61</v>
      </c>
    </row>
    <row r="30" spans="1:7">
      <c r="A30" s="248"/>
      <c r="B30" s="248"/>
      <c r="C30" s="248"/>
      <c r="D30" s="248"/>
      <c r="E30" s="248"/>
      <c r="F30" s="34" t="s">
        <v>34</v>
      </c>
      <c r="G30" s="121" t="s">
        <v>61</v>
      </c>
    </row>
    <row r="31" spans="1:7">
      <c r="A31" s="248"/>
      <c r="B31" s="248"/>
      <c r="C31" s="248"/>
      <c r="D31" s="248"/>
      <c r="E31" s="248"/>
      <c r="F31" s="128" t="s">
        <v>27</v>
      </c>
      <c r="G31" s="123" t="s">
        <v>61</v>
      </c>
    </row>
    <row r="32" spans="1:7" ht="148.5">
      <c r="A32" s="135" t="s">
        <v>1089</v>
      </c>
      <c r="B32" s="135" t="s">
        <v>1090</v>
      </c>
      <c r="C32" s="135" t="s">
        <v>1091</v>
      </c>
      <c r="D32" s="135" t="s">
        <v>56</v>
      </c>
      <c r="E32" s="124" t="s">
        <v>205</v>
      </c>
      <c r="F32" s="128"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28" t="s">
        <v>25</v>
      </c>
      <c r="G35" s="123">
        <v>10</v>
      </c>
    </row>
    <row r="36" spans="1:7">
      <c r="A36" s="248"/>
      <c r="B36" s="248"/>
      <c r="C36" s="248"/>
      <c r="D36" s="248"/>
      <c r="E36" s="248"/>
      <c r="F36" s="34" t="s">
        <v>33</v>
      </c>
      <c r="G36" s="121">
        <v>10</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66">
      <c r="A40" s="129" t="s">
        <v>1092</v>
      </c>
      <c r="B40" s="129" t="s">
        <v>1093</v>
      </c>
      <c r="C40" s="129" t="s">
        <v>735</v>
      </c>
      <c r="D40" s="129" t="s">
        <v>56</v>
      </c>
      <c r="E40" s="124" t="s">
        <v>54</v>
      </c>
      <c r="F40" s="34"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48" t="s">
        <v>29</v>
      </c>
      <c r="D43" s="248" t="s">
        <v>23</v>
      </c>
      <c r="E43" s="248" t="s">
        <v>24</v>
      </c>
      <c r="F43" s="34" t="s">
        <v>25</v>
      </c>
      <c r="G43" s="123">
        <v>100</v>
      </c>
    </row>
    <row r="44" spans="1:7">
      <c r="A44" s="248"/>
      <c r="B44" s="248"/>
      <c r="C44" s="248"/>
      <c r="D44" s="248"/>
      <c r="E44" s="248"/>
      <c r="F44" s="34" t="s">
        <v>33</v>
      </c>
      <c r="G44" s="121">
        <v>100</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ht="82.5">
      <c r="A48" s="129" t="s">
        <v>1094</v>
      </c>
      <c r="B48" s="100" t="s">
        <v>1095</v>
      </c>
      <c r="C48" s="129" t="s">
        <v>1096</v>
      </c>
      <c r="D48" s="129" t="s">
        <v>56</v>
      </c>
      <c r="E48" s="124" t="s">
        <v>60</v>
      </c>
      <c r="F48" s="34" t="s">
        <v>36</v>
      </c>
      <c r="G48" s="121" t="s">
        <v>61</v>
      </c>
    </row>
    <row r="49" spans="1:7">
      <c r="A49" s="248" t="s">
        <v>21</v>
      </c>
      <c r="B49" s="248" t="s">
        <v>22</v>
      </c>
      <c r="C49" s="248" t="s">
        <v>29</v>
      </c>
      <c r="D49" s="248" t="s">
        <v>23</v>
      </c>
      <c r="E49" s="248" t="s">
        <v>24</v>
      </c>
      <c r="F49" s="34" t="s">
        <v>25</v>
      </c>
      <c r="G49" s="123">
        <v>90</v>
      </c>
    </row>
    <row r="50" spans="1:7">
      <c r="A50" s="248"/>
      <c r="B50" s="248"/>
      <c r="C50" s="248"/>
      <c r="D50" s="248"/>
      <c r="E50" s="248"/>
      <c r="F50" s="34" t="s">
        <v>33</v>
      </c>
      <c r="G50" s="121">
        <v>90</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ht="66">
      <c r="A54" s="135" t="s">
        <v>1097</v>
      </c>
      <c r="B54" s="100" t="s">
        <v>1098</v>
      </c>
      <c r="C54" s="135" t="s">
        <v>1099</v>
      </c>
      <c r="D54" s="135" t="s">
        <v>56</v>
      </c>
      <c r="E54" s="124" t="s">
        <v>58</v>
      </c>
      <c r="F54" s="34" t="s">
        <v>36</v>
      </c>
      <c r="G54" s="121" t="s">
        <v>61</v>
      </c>
    </row>
    <row r="55" spans="1:7">
      <c r="A55" s="249" t="s">
        <v>41</v>
      </c>
      <c r="B55" s="250"/>
      <c r="C55" s="250"/>
      <c r="D55" s="250"/>
      <c r="E55" s="250"/>
      <c r="F55" s="250"/>
      <c r="G55" s="251"/>
    </row>
    <row r="56" spans="1:7">
      <c r="A56" s="252" t="s">
        <v>19</v>
      </c>
      <c r="B56" s="252"/>
      <c r="C56" s="252"/>
      <c r="D56" s="252"/>
      <c r="E56" s="252"/>
      <c r="F56" s="252" t="s">
        <v>20</v>
      </c>
      <c r="G56" s="252"/>
    </row>
    <row r="57" spans="1:7">
      <c r="A57" s="248" t="s">
        <v>21</v>
      </c>
      <c r="B57" s="248" t="s">
        <v>22</v>
      </c>
      <c r="C57" s="248" t="s">
        <v>29</v>
      </c>
      <c r="D57" s="248" t="s">
        <v>23</v>
      </c>
      <c r="E57" s="248" t="s">
        <v>24</v>
      </c>
      <c r="F57" s="34" t="s">
        <v>25</v>
      </c>
      <c r="G57" s="121">
        <v>90</v>
      </c>
    </row>
    <row r="58" spans="1:7">
      <c r="A58" s="248"/>
      <c r="B58" s="248"/>
      <c r="C58" s="248"/>
      <c r="D58" s="248"/>
      <c r="E58" s="248"/>
      <c r="F58" s="34" t="s">
        <v>33</v>
      </c>
      <c r="G58" s="121">
        <v>90</v>
      </c>
    </row>
    <row r="59" spans="1:7">
      <c r="A59" s="248"/>
      <c r="B59" s="248"/>
      <c r="C59" s="248"/>
      <c r="D59" s="248"/>
      <c r="E59" s="248"/>
      <c r="F59" s="34" t="s">
        <v>26</v>
      </c>
      <c r="G59" s="121">
        <v>90</v>
      </c>
    </row>
    <row r="60" spans="1:7">
      <c r="A60" s="248"/>
      <c r="B60" s="248"/>
      <c r="C60" s="248"/>
      <c r="D60" s="248"/>
      <c r="E60" s="248"/>
      <c r="F60" s="34" t="s">
        <v>34</v>
      </c>
      <c r="G60" s="121">
        <v>90</v>
      </c>
    </row>
    <row r="61" spans="1:7">
      <c r="A61" s="248"/>
      <c r="B61" s="248"/>
      <c r="C61" s="248"/>
      <c r="D61" s="248"/>
      <c r="E61" s="248"/>
      <c r="F61" s="34" t="s">
        <v>27</v>
      </c>
      <c r="G61" s="121">
        <v>100</v>
      </c>
    </row>
    <row r="62" spans="1:7" ht="66">
      <c r="A62" s="129" t="s">
        <v>1100</v>
      </c>
      <c r="B62" s="129" t="s">
        <v>1101</v>
      </c>
      <c r="C62" s="129" t="s">
        <v>1102</v>
      </c>
      <c r="D62" s="129" t="s">
        <v>56</v>
      </c>
      <c r="E62" s="124" t="s">
        <v>75</v>
      </c>
      <c r="F62" s="5" t="s">
        <v>36</v>
      </c>
      <c r="G62" s="121">
        <v>111.11111111111111</v>
      </c>
    </row>
    <row r="63" spans="1:7">
      <c r="A63" s="248" t="s">
        <v>21</v>
      </c>
      <c r="B63" s="248" t="s">
        <v>22</v>
      </c>
      <c r="C63" s="248" t="s">
        <v>29</v>
      </c>
      <c r="D63" s="248" t="s">
        <v>23</v>
      </c>
      <c r="E63" s="248" t="s">
        <v>24</v>
      </c>
      <c r="F63" s="34" t="s">
        <v>25</v>
      </c>
      <c r="G63" s="121">
        <v>90</v>
      </c>
    </row>
    <row r="64" spans="1:7">
      <c r="A64" s="248"/>
      <c r="B64" s="248"/>
      <c r="C64" s="248"/>
      <c r="D64" s="248"/>
      <c r="E64" s="248"/>
      <c r="F64" s="34" t="s">
        <v>33</v>
      </c>
      <c r="G64" s="121">
        <v>90</v>
      </c>
    </row>
    <row r="65" spans="1:7">
      <c r="A65" s="248"/>
      <c r="B65" s="248"/>
      <c r="C65" s="248"/>
      <c r="D65" s="248"/>
      <c r="E65" s="248"/>
      <c r="F65" s="34" t="s">
        <v>26</v>
      </c>
      <c r="G65" s="121">
        <v>90</v>
      </c>
    </row>
    <row r="66" spans="1:7">
      <c r="A66" s="248"/>
      <c r="B66" s="248"/>
      <c r="C66" s="248"/>
      <c r="D66" s="248"/>
      <c r="E66" s="248"/>
      <c r="F66" s="34" t="s">
        <v>34</v>
      </c>
      <c r="G66" s="121">
        <v>90</v>
      </c>
    </row>
    <row r="67" spans="1:7">
      <c r="A67" s="248"/>
      <c r="B67" s="248"/>
      <c r="C67" s="248"/>
      <c r="D67" s="248"/>
      <c r="E67" s="248"/>
      <c r="F67" s="34" t="s">
        <v>27</v>
      </c>
      <c r="G67" s="121">
        <v>100</v>
      </c>
    </row>
    <row r="68" spans="1:7" ht="66">
      <c r="A68" s="129" t="s">
        <v>1103</v>
      </c>
      <c r="B68" s="129" t="s">
        <v>1104</v>
      </c>
      <c r="C68" s="129" t="s">
        <v>744</v>
      </c>
      <c r="D68" s="129" t="s">
        <v>56</v>
      </c>
      <c r="E68" s="124" t="s">
        <v>75</v>
      </c>
      <c r="F68" s="134" t="s">
        <v>36</v>
      </c>
      <c r="G68" s="121">
        <v>111.11111111111111</v>
      </c>
    </row>
    <row r="69" spans="1:7">
      <c r="A69" s="248" t="s">
        <v>21</v>
      </c>
      <c r="B69" s="248" t="s">
        <v>22</v>
      </c>
      <c r="C69" s="248" t="s">
        <v>29</v>
      </c>
      <c r="D69" s="248" t="s">
        <v>23</v>
      </c>
      <c r="E69" s="248" t="s">
        <v>24</v>
      </c>
      <c r="F69" s="34" t="s">
        <v>25</v>
      </c>
      <c r="G69" s="121">
        <v>100</v>
      </c>
    </row>
    <row r="70" spans="1:7">
      <c r="A70" s="248"/>
      <c r="B70" s="248"/>
      <c r="C70" s="248"/>
      <c r="D70" s="248"/>
      <c r="E70" s="248"/>
      <c r="F70" s="34" t="s">
        <v>33</v>
      </c>
      <c r="G70" s="121">
        <v>100</v>
      </c>
    </row>
    <row r="71" spans="1:7">
      <c r="A71" s="248"/>
      <c r="B71" s="248"/>
      <c r="C71" s="248"/>
      <c r="D71" s="248"/>
      <c r="E71" s="248"/>
      <c r="F71" s="34" t="s">
        <v>26</v>
      </c>
      <c r="G71" s="121" t="s">
        <v>61</v>
      </c>
    </row>
    <row r="72" spans="1:7">
      <c r="A72" s="248"/>
      <c r="B72" s="248"/>
      <c r="C72" s="248"/>
      <c r="D72" s="248"/>
      <c r="E72" s="248"/>
      <c r="F72" s="34" t="s">
        <v>34</v>
      </c>
      <c r="G72" s="121" t="s">
        <v>61</v>
      </c>
    </row>
    <row r="73" spans="1:7">
      <c r="A73" s="248"/>
      <c r="B73" s="248"/>
      <c r="C73" s="248"/>
      <c r="D73" s="248"/>
      <c r="E73" s="248"/>
      <c r="F73" s="34" t="s">
        <v>27</v>
      </c>
      <c r="G73" s="121" t="s">
        <v>61</v>
      </c>
    </row>
    <row r="74" spans="1:7" ht="82.5">
      <c r="A74" s="148" t="s">
        <v>1105</v>
      </c>
      <c r="B74" s="148" t="s">
        <v>1106</v>
      </c>
      <c r="C74" s="148" t="s">
        <v>1107</v>
      </c>
      <c r="D74" s="148" t="s">
        <v>56</v>
      </c>
      <c r="E74" s="124" t="s">
        <v>60</v>
      </c>
      <c r="F74" s="5" t="s">
        <v>36</v>
      </c>
      <c r="G74" s="121" t="s">
        <v>61</v>
      </c>
    </row>
    <row r="75" spans="1:7">
      <c r="A75" s="248" t="s">
        <v>21</v>
      </c>
      <c r="B75" s="248" t="s">
        <v>22</v>
      </c>
      <c r="C75" s="248" t="s">
        <v>29</v>
      </c>
      <c r="D75" s="248" t="s">
        <v>23</v>
      </c>
      <c r="E75" s="248" t="s">
        <v>24</v>
      </c>
      <c r="F75" s="34" t="s">
        <v>25</v>
      </c>
      <c r="G75" s="121">
        <v>87</v>
      </c>
    </row>
    <row r="76" spans="1:7">
      <c r="A76" s="248"/>
      <c r="B76" s="248"/>
      <c r="C76" s="248"/>
      <c r="D76" s="248"/>
      <c r="E76" s="248"/>
      <c r="F76" s="34" t="s">
        <v>33</v>
      </c>
      <c r="G76" s="121">
        <v>87</v>
      </c>
    </row>
    <row r="77" spans="1:7">
      <c r="A77" s="248"/>
      <c r="B77" s="248"/>
      <c r="C77" s="248"/>
      <c r="D77" s="248"/>
      <c r="E77" s="248"/>
      <c r="F77" s="34" t="s">
        <v>26</v>
      </c>
      <c r="G77" s="121">
        <v>87</v>
      </c>
    </row>
    <row r="78" spans="1:7">
      <c r="A78" s="248"/>
      <c r="B78" s="248"/>
      <c r="C78" s="248"/>
      <c r="D78" s="248"/>
      <c r="E78" s="248"/>
      <c r="F78" s="34" t="s">
        <v>34</v>
      </c>
      <c r="G78" s="121">
        <v>87</v>
      </c>
    </row>
    <row r="79" spans="1:7">
      <c r="A79" s="248"/>
      <c r="B79" s="248"/>
      <c r="C79" s="248"/>
      <c r="D79" s="248"/>
      <c r="E79" s="248"/>
      <c r="F79" s="34" t="s">
        <v>27</v>
      </c>
      <c r="G79" s="121">
        <v>100</v>
      </c>
    </row>
    <row r="80" spans="1:7" ht="99">
      <c r="A80" s="148" t="s">
        <v>1108</v>
      </c>
      <c r="B80" s="148" t="s">
        <v>1109</v>
      </c>
      <c r="C80" s="148" t="s">
        <v>1110</v>
      </c>
      <c r="D80" s="148" t="s">
        <v>56</v>
      </c>
      <c r="E80" s="124" t="s">
        <v>57</v>
      </c>
      <c r="F80" s="149" t="s">
        <v>36</v>
      </c>
      <c r="G80" s="121">
        <f>100*G79/G76</f>
        <v>114.94252873563218</v>
      </c>
    </row>
    <row r="81" spans="1:7" ht="16.5" customHeight="1">
      <c r="A81" s="271" t="s">
        <v>28</v>
      </c>
      <c r="B81" s="272"/>
      <c r="C81" s="272"/>
      <c r="D81" s="272"/>
      <c r="E81" s="272"/>
      <c r="F81" s="272"/>
      <c r="G81" s="273"/>
    </row>
    <row r="82" spans="1:7">
      <c r="A82" s="236" t="str">
        <f>A32</f>
        <v>Porcentaje de Sujetos Obligados que cumplen con las disposiciones de la Ley General de Protección de Datos Personales en Posesión de Sujetos Obligados.</v>
      </c>
      <c r="B82" s="237"/>
      <c r="C82" s="237"/>
      <c r="D82" s="237"/>
      <c r="E82" s="237"/>
      <c r="F82" s="237"/>
      <c r="G82" s="238"/>
    </row>
    <row r="83" spans="1:7">
      <c r="A83" s="56" t="s">
        <v>142</v>
      </c>
      <c r="B83" s="307"/>
      <c r="C83" s="308"/>
      <c r="D83" s="308"/>
      <c r="E83" s="308"/>
      <c r="F83" s="308"/>
      <c r="G83" s="309"/>
    </row>
    <row r="84" spans="1:7">
      <c r="A84" s="56" t="s">
        <v>141</v>
      </c>
      <c r="B84" s="313"/>
      <c r="C84" s="314"/>
      <c r="D84" s="314"/>
      <c r="E84" s="314"/>
      <c r="F84" s="314"/>
      <c r="G84" s="315"/>
    </row>
    <row r="85" spans="1:7" ht="16.5" customHeight="1">
      <c r="A85" s="236" t="str">
        <f>A40</f>
        <v>Porcentaje de procedimientos de investigación iniciados conforme a la Ley General de Protección de Datos Personales en Posesión de Sujetos Obligados que concluyen en verificación.</v>
      </c>
      <c r="B85" s="237"/>
      <c r="C85" s="237"/>
      <c r="D85" s="237"/>
      <c r="E85" s="237"/>
      <c r="F85" s="237"/>
      <c r="G85" s="238"/>
    </row>
    <row r="86" spans="1:7">
      <c r="A86" s="56" t="s">
        <v>142</v>
      </c>
      <c r="B86" s="307"/>
      <c r="C86" s="308"/>
      <c r="D86" s="308"/>
      <c r="E86" s="308"/>
      <c r="F86" s="308"/>
      <c r="G86" s="309"/>
    </row>
    <row r="87" spans="1:7">
      <c r="A87" s="56" t="s">
        <v>141</v>
      </c>
      <c r="B87" s="313"/>
      <c r="C87" s="314"/>
      <c r="D87" s="314"/>
      <c r="E87" s="314"/>
      <c r="F87" s="314"/>
      <c r="G87" s="315"/>
    </row>
    <row r="88" spans="1:7" ht="16.5" customHeight="1">
      <c r="A88" s="236" t="str">
        <f>A48</f>
        <v>Porcentaje de avance en la elaboración del documento rector del Sistema de Evaluación del Desempeño del cumplimiento de la Ley General de Protección de Datos Personales en Posesión de Sujetos Obligados.</v>
      </c>
      <c r="B88" s="237"/>
      <c r="C88" s="237"/>
      <c r="D88" s="237"/>
      <c r="E88" s="237"/>
      <c r="F88" s="237"/>
      <c r="G88" s="238"/>
    </row>
    <row r="89" spans="1:7">
      <c r="A89" s="56" t="s">
        <v>142</v>
      </c>
      <c r="B89" s="242"/>
      <c r="C89" s="243"/>
      <c r="D89" s="243"/>
      <c r="E89" s="243"/>
      <c r="F89" s="243"/>
      <c r="G89" s="244"/>
    </row>
    <row r="90" spans="1:7">
      <c r="A90" s="56" t="s">
        <v>141</v>
      </c>
      <c r="B90" s="313"/>
      <c r="C90" s="314"/>
      <c r="D90" s="314"/>
      <c r="E90" s="314"/>
      <c r="F90" s="314"/>
      <c r="G90" s="315"/>
    </row>
    <row r="91" spans="1:7" ht="16.5" customHeight="1">
      <c r="A91" s="236" t="str">
        <f>A54</f>
        <v>Porcentaje de procedimientos de verificación conforme a la Ley General de Protección de Datos Personales en Posesión de Sujetos Obligados que se concluyen en 48 días hábiles o menos.</v>
      </c>
      <c r="B91" s="237"/>
      <c r="C91" s="237"/>
      <c r="D91" s="237"/>
      <c r="E91" s="237"/>
      <c r="F91" s="237"/>
      <c r="G91" s="238"/>
    </row>
    <row r="92" spans="1:7">
      <c r="A92" s="56" t="s">
        <v>142</v>
      </c>
      <c r="B92" s="242"/>
      <c r="C92" s="243"/>
      <c r="D92" s="243"/>
      <c r="E92" s="243"/>
      <c r="F92" s="243"/>
      <c r="G92" s="244"/>
    </row>
    <row r="93" spans="1:7">
      <c r="A93" s="56" t="s">
        <v>141</v>
      </c>
      <c r="B93" s="313"/>
      <c r="C93" s="314"/>
      <c r="D93" s="314"/>
      <c r="E93" s="314"/>
      <c r="F93" s="314"/>
      <c r="G93" s="315"/>
    </row>
    <row r="94" spans="1:7">
      <c r="A94" s="236" t="str">
        <f>A62</f>
        <v>Porcentaje de denuncias admitidas conforme a la Ley General de Protección de Datos Personales en Posesión de Sujetos Obligados en 5 días hábiles o menos.</v>
      </c>
      <c r="B94" s="237"/>
      <c r="C94" s="237"/>
      <c r="D94" s="237"/>
      <c r="E94" s="237"/>
      <c r="F94" s="237"/>
      <c r="G94" s="238"/>
    </row>
    <row r="95" spans="1:7" ht="33" customHeight="1">
      <c r="A95" s="56" t="s">
        <v>142</v>
      </c>
      <c r="B95" s="242" t="s">
        <v>1287</v>
      </c>
      <c r="C95" s="243"/>
      <c r="D95" s="243"/>
      <c r="E95" s="243"/>
      <c r="F95" s="243"/>
      <c r="G95" s="244"/>
    </row>
    <row r="96" spans="1:7">
      <c r="A96" s="56" t="s">
        <v>141</v>
      </c>
      <c r="B96" s="313"/>
      <c r="C96" s="314"/>
      <c r="D96" s="314"/>
      <c r="E96" s="314"/>
      <c r="F96" s="314"/>
      <c r="G96" s="315"/>
    </row>
    <row r="97" spans="1:7">
      <c r="A97" s="236" t="str">
        <f>A68</f>
        <v>Porcentaje de notificaciones personales realizadas en 10 días hábiles o menos.</v>
      </c>
      <c r="B97" s="237"/>
      <c r="C97" s="237"/>
      <c r="D97" s="237"/>
      <c r="E97" s="237"/>
      <c r="F97" s="237"/>
      <c r="G97" s="238"/>
    </row>
    <row r="98" spans="1:7" ht="33" customHeight="1">
      <c r="A98" s="56" t="s">
        <v>142</v>
      </c>
      <c r="B98" s="242" t="s">
        <v>1288</v>
      </c>
      <c r="C98" s="243"/>
      <c r="D98" s="243"/>
      <c r="E98" s="243"/>
      <c r="F98" s="243"/>
      <c r="G98" s="244"/>
    </row>
    <row r="99" spans="1:7">
      <c r="A99" s="56" t="s">
        <v>141</v>
      </c>
      <c r="B99" s="313" t="s">
        <v>115</v>
      </c>
      <c r="C99" s="314"/>
      <c r="D99" s="314"/>
      <c r="E99" s="314"/>
      <c r="F99" s="314"/>
      <c r="G99" s="315"/>
    </row>
    <row r="100" spans="1:7">
      <c r="A100" s="236" t="str">
        <f>A74</f>
        <v>Porcentaje de avance de las herramientas generadas.</v>
      </c>
      <c r="B100" s="237"/>
      <c r="C100" s="237"/>
      <c r="D100" s="237"/>
      <c r="E100" s="237"/>
      <c r="F100" s="237"/>
      <c r="G100" s="238"/>
    </row>
    <row r="101" spans="1:7">
      <c r="A101" s="56" t="s">
        <v>142</v>
      </c>
      <c r="B101" s="242"/>
      <c r="C101" s="243"/>
      <c r="D101" s="243"/>
      <c r="E101" s="243"/>
      <c r="F101" s="243"/>
      <c r="G101" s="244"/>
    </row>
    <row r="102" spans="1:7">
      <c r="A102" s="56" t="s">
        <v>141</v>
      </c>
      <c r="B102" s="313"/>
      <c r="C102" s="314"/>
      <c r="D102" s="314"/>
      <c r="E102" s="314"/>
      <c r="F102" s="314"/>
      <c r="G102" s="315"/>
    </row>
    <row r="103" spans="1:7">
      <c r="A103" s="236" t="str">
        <f>A80</f>
        <v>Porcentaje de atención de asesorías solicitadas</v>
      </c>
      <c r="B103" s="237"/>
      <c r="C103" s="237"/>
      <c r="D103" s="237"/>
      <c r="E103" s="237"/>
      <c r="F103" s="237"/>
      <c r="G103" s="238"/>
    </row>
    <row r="104" spans="1:7" ht="33" customHeight="1">
      <c r="A104" s="56" t="s">
        <v>142</v>
      </c>
      <c r="B104" s="242" t="s">
        <v>1289</v>
      </c>
      <c r="C104" s="243"/>
      <c r="D104" s="243"/>
      <c r="E104" s="243"/>
      <c r="F104" s="243"/>
      <c r="G104" s="244"/>
    </row>
    <row r="105" spans="1:7">
      <c r="A105" s="56" t="s">
        <v>141</v>
      </c>
      <c r="B105" s="313" t="s">
        <v>115</v>
      </c>
      <c r="C105" s="314"/>
      <c r="D105" s="314"/>
      <c r="E105" s="314"/>
      <c r="F105" s="314"/>
      <c r="G105" s="315"/>
    </row>
    <row r="106" spans="1:7">
      <c r="A106" s="306"/>
      <c r="B106" s="306"/>
      <c r="C106" s="306"/>
      <c r="D106" s="306"/>
      <c r="E106" s="306"/>
      <c r="F106" s="306"/>
      <c r="G106" s="306"/>
    </row>
    <row r="107" spans="1:7" ht="16.5" customHeight="1">
      <c r="A107" s="271" t="s">
        <v>35</v>
      </c>
      <c r="B107" s="272"/>
      <c r="C107" s="272"/>
      <c r="D107" s="272"/>
      <c r="E107" s="272"/>
      <c r="F107" s="272"/>
      <c r="G107" s="273"/>
    </row>
    <row r="108" spans="1:7">
      <c r="A108" s="341" t="str">
        <f>A32</f>
        <v>Porcentaje de Sujetos Obligados que cumplen con las disposiciones de la Ley General de Protección de Datos Personales en Posesión de Sujetos Obligados.</v>
      </c>
      <c r="B108" s="342"/>
      <c r="C108" s="342"/>
      <c r="D108" s="342"/>
      <c r="E108" s="342"/>
      <c r="F108" s="342"/>
      <c r="G108" s="343"/>
    </row>
    <row r="109" spans="1:7">
      <c r="A109" s="57" t="s">
        <v>30</v>
      </c>
      <c r="B109" s="340"/>
      <c r="C109" s="340"/>
      <c r="D109" s="340"/>
      <c r="E109" s="340"/>
      <c r="F109" s="340"/>
      <c r="G109" s="340"/>
    </row>
    <row r="110" spans="1:7">
      <c r="A110" s="57" t="s">
        <v>31</v>
      </c>
      <c r="B110" s="338"/>
      <c r="C110" s="338"/>
      <c r="D110" s="338"/>
      <c r="E110" s="338"/>
      <c r="F110" s="338"/>
      <c r="G110" s="338"/>
    </row>
    <row r="111" spans="1:7">
      <c r="A111" s="57" t="s">
        <v>32</v>
      </c>
      <c r="B111" s="290" t="s">
        <v>115</v>
      </c>
      <c r="C111" s="290"/>
      <c r="D111" s="290"/>
      <c r="E111" s="290"/>
      <c r="F111" s="290"/>
      <c r="G111" s="290"/>
    </row>
    <row r="112" spans="1:7" ht="16.5" customHeight="1">
      <c r="A112" s="236" t="str">
        <f>A40</f>
        <v>Porcentaje de procedimientos de investigación iniciados conforme a la Ley General de Protección de Datos Personales en Posesión de Sujetos Obligados que concluyen en verificación.</v>
      </c>
      <c r="B112" s="237"/>
      <c r="C112" s="237"/>
      <c r="D112" s="237"/>
      <c r="E112" s="237"/>
      <c r="F112" s="237"/>
      <c r="G112" s="238"/>
    </row>
    <row r="113" spans="1:7">
      <c r="A113" s="57" t="s">
        <v>30</v>
      </c>
      <c r="B113" s="340"/>
      <c r="C113" s="340"/>
      <c r="D113" s="340"/>
      <c r="E113" s="340"/>
      <c r="F113" s="340"/>
      <c r="G113" s="340"/>
    </row>
    <row r="114" spans="1:7">
      <c r="A114" s="57" t="s">
        <v>31</v>
      </c>
      <c r="B114" s="338"/>
      <c r="C114" s="338"/>
      <c r="D114" s="338"/>
      <c r="E114" s="338"/>
      <c r="F114" s="338"/>
      <c r="G114" s="338"/>
    </row>
    <row r="115" spans="1:7">
      <c r="A115" s="57" t="s">
        <v>32</v>
      </c>
      <c r="B115" s="290" t="s">
        <v>115</v>
      </c>
      <c r="C115" s="290"/>
      <c r="D115" s="290"/>
      <c r="E115" s="290"/>
      <c r="F115" s="290"/>
      <c r="G115" s="290"/>
    </row>
    <row r="116" spans="1:7" ht="16.5" customHeight="1">
      <c r="A116" s="236" t="str">
        <f>A48</f>
        <v>Porcentaje de avance en la elaboración del documento rector del Sistema de Evaluación del Desempeño del cumplimiento de la Ley General de Protección de Datos Personales en Posesión de Sujetos Obligados.</v>
      </c>
      <c r="B116" s="237"/>
      <c r="C116" s="237"/>
      <c r="D116" s="237"/>
      <c r="E116" s="237"/>
      <c r="F116" s="237"/>
      <c r="G116" s="238"/>
    </row>
    <row r="117" spans="1:7">
      <c r="A117" s="57" t="s">
        <v>30</v>
      </c>
      <c r="B117" s="340"/>
      <c r="C117" s="340"/>
      <c r="D117" s="340"/>
      <c r="E117" s="340"/>
      <c r="F117" s="340"/>
      <c r="G117" s="340"/>
    </row>
    <row r="118" spans="1:7">
      <c r="A118" s="57" t="s">
        <v>31</v>
      </c>
      <c r="B118" s="338"/>
      <c r="C118" s="338"/>
      <c r="D118" s="338"/>
      <c r="E118" s="338"/>
      <c r="F118" s="338"/>
      <c r="G118" s="338"/>
    </row>
    <row r="119" spans="1:7">
      <c r="A119" s="57" t="s">
        <v>32</v>
      </c>
      <c r="B119" s="290" t="s">
        <v>115</v>
      </c>
      <c r="C119" s="290"/>
      <c r="D119" s="290"/>
      <c r="E119" s="290"/>
      <c r="F119" s="290"/>
      <c r="G119" s="290"/>
    </row>
    <row r="120" spans="1:7" ht="16.5" customHeight="1">
      <c r="A120" s="236" t="str">
        <f>A54</f>
        <v>Porcentaje de procedimientos de verificación conforme a la Ley General de Protección de Datos Personales en Posesión de Sujetos Obligados que se concluyen en 48 días hábiles o menos.</v>
      </c>
      <c r="B120" s="237"/>
      <c r="C120" s="237"/>
      <c r="D120" s="237"/>
      <c r="E120" s="237"/>
      <c r="F120" s="237"/>
      <c r="G120" s="238"/>
    </row>
    <row r="121" spans="1:7">
      <c r="A121" s="57" t="s">
        <v>30</v>
      </c>
      <c r="B121" s="340"/>
      <c r="C121" s="340"/>
      <c r="D121" s="340"/>
      <c r="E121" s="340"/>
      <c r="F121" s="340"/>
      <c r="G121" s="340"/>
    </row>
    <row r="122" spans="1:7">
      <c r="A122" s="57" t="s">
        <v>31</v>
      </c>
      <c r="B122" s="338"/>
      <c r="C122" s="338"/>
      <c r="D122" s="338"/>
      <c r="E122" s="338"/>
      <c r="F122" s="338"/>
      <c r="G122" s="338"/>
    </row>
    <row r="123" spans="1:7">
      <c r="A123" s="57" t="s">
        <v>32</v>
      </c>
      <c r="B123" s="290" t="s">
        <v>115</v>
      </c>
      <c r="C123" s="290"/>
      <c r="D123" s="290"/>
      <c r="E123" s="290"/>
      <c r="F123" s="290"/>
      <c r="G123" s="290"/>
    </row>
    <row r="124" spans="1:7" ht="16.5" customHeight="1">
      <c r="A124" s="236" t="str">
        <f>A62</f>
        <v>Porcentaje de denuncias admitidas conforme a la Ley General de Protección de Datos Personales en Posesión de Sujetos Obligados en 5 días hábiles o menos.</v>
      </c>
      <c r="B124" s="237"/>
      <c r="C124" s="237"/>
      <c r="D124" s="237"/>
      <c r="E124" s="237"/>
      <c r="F124" s="237"/>
      <c r="G124" s="238"/>
    </row>
    <row r="125" spans="1:7">
      <c r="A125" s="57" t="s">
        <v>30</v>
      </c>
      <c r="B125" s="340"/>
      <c r="C125" s="340"/>
      <c r="D125" s="340"/>
      <c r="E125" s="340"/>
      <c r="F125" s="340"/>
      <c r="G125" s="340"/>
    </row>
    <row r="126" spans="1:7">
      <c r="A126" s="57" t="s">
        <v>31</v>
      </c>
      <c r="B126" s="338"/>
      <c r="C126" s="338"/>
      <c r="D126" s="338"/>
      <c r="E126" s="338"/>
      <c r="F126" s="338"/>
      <c r="G126" s="338"/>
    </row>
    <row r="127" spans="1:7">
      <c r="A127" s="57" t="s">
        <v>32</v>
      </c>
      <c r="B127" s="290" t="s">
        <v>115</v>
      </c>
      <c r="C127" s="290"/>
      <c r="D127" s="290"/>
      <c r="E127" s="290"/>
      <c r="F127" s="290"/>
      <c r="G127" s="290"/>
    </row>
    <row r="128" spans="1:7" ht="16.5" customHeight="1">
      <c r="A128" s="236" t="str">
        <f>A68</f>
        <v>Porcentaje de notificaciones personales realizadas en 10 días hábiles o menos.</v>
      </c>
      <c r="B128" s="237"/>
      <c r="C128" s="237"/>
      <c r="D128" s="237"/>
      <c r="E128" s="237"/>
      <c r="F128" s="237"/>
      <c r="G128" s="238"/>
    </row>
    <row r="129" spans="1:7">
      <c r="A129" s="57" t="s">
        <v>30</v>
      </c>
      <c r="B129" s="340"/>
      <c r="C129" s="340"/>
      <c r="D129" s="340"/>
      <c r="E129" s="340"/>
      <c r="F129" s="340"/>
      <c r="G129" s="340"/>
    </row>
    <row r="130" spans="1:7">
      <c r="A130" s="57" t="s">
        <v>31</v>
      </c>
      <c r="B130" s="338"/>
      <c r="C130" s="338"/>
      <c r="D130" s="338"/>
      <c r="E130" s="338"/>
      <c r="F130" s="338"/>
      <c r="G130" s="338"/>
    </row>
    <row r="131" spans="1:7">
      <c r="A131" s="57" t="s">
        <v>32</v>
      </c>
      <c r="B131" s="290" t="s">
        <v>115</v>
      </c>
      <c r="C131" s="290"/>
      <c r="D131" s="290"/>
      <c r="E131" s="290"/>
      <c r="F131" s="290"/>
      <c r="G131" s="290"/>
    </row>
    <row r="132" spans="1:7" ht="16.5" customHeight="1">
      <c r="A132" s="236" t="str">
        <f>A74</f>
        <v>Porcentaje de avance de las herramientas generadas.</v>
      </c>
      <c r="B132" s="237"/>
      <c r="C132" s="237"/>
      <c r="D132" s="237"/>
      <c r="E132" s="237"/>
      <c r="F132" s="237"/>
      <c r="G132" s="238"/>
    </row>
    <row r="133" spans="1:7">
      <c r="A133" s="57" t="s">
        <v>30</v>
      </c>
      <c r="B133" s="340"/>
      <c r="C133" s="340"/>
      <c r="D133" s="340"/>
      <c r="E133" s="340"/>
      <c r="F133" s="340"/>
      <c r="G133" s="340"/>
    </row>
    <row r="134" spans="1:7">
      <c r="A134" s="57" t="s">
        <v>31</v>
      </c>
      <c r="B134" s="338"/>
      <c r="C134" s="338"/>
      <c r="D134" s="338"/>
      <c r="E134" s="338"/>
      <c r="F134" s="338"/>
      <c r="G134" s="338"/>
    </row>
    <row r="135" spans="1:7">
      <c r="A135" s="57" t="s">
        <v>32</v>
      </c>
      <c r="B135" s="290" t="s">
        <v>115</v>
      </c>
      <c r="C135" s="290"/>
      <c r="D135" s="290"/>
      <c r="E135" s="290"/>
      <c r="F135" s="290"/>
      <c r="G135" s="290"/>
    </row>
    <row r="136" spans="1:7" ht="16.5" customHeight="1">
      <c r="A136" s="236" t="str">
        <f>A80</f>
        <v>Porcentaje de atención de asesorías solicitadas</v>
      </c>
      <c r="B136" s="237"/>
      <c r="C136" s="237"/>
      <c r="D136" s="237"/>
      <c r="E136" s="237"/>
      <c r="F136" s="237"/>
      <c r="G136" s="238"/>
    </row>
    <row r="137" spans="1:7">
      <c r="A137" s="57" t="s">
        <v>30</v>
      </c>
      <c r="B137" s="340"/>
      <c r="C137" s="340"/>
      <c r="D137" s="340"/>
      <c r="E137" s="340"/>
      <c r="F137" s="340"/>
      <c r="G137" s="340"/>
    </row>
    <row r="138" spans="1:7">
      <c r="A138" s="57" t="s">
        <v>31</v>
      </c>
      <c r="B138" s="338"/>
      <c r="C138" s="338"/>
      <c r="D138" s="338"/>
      <c r="E138" s="338"/>
      <c r="F138" s="338"/>
      <c r="G138" s="338"/>
    </row>
    <row r="139" spans="1:7">
      <c r="A139" s="57" t="s">
        <v>32</v>
      </c>
      <c r="B139" s="290" t="s">
        <v>115</v>
      </c>
      <c r="C139" s="290"/>
      <c r="D139" s="290"/>
      <c r="E139" s="290"/>
      <c r="F139" s="290"/>
      <c r="G139" s="290"/>
    </row>
    <row r="140" spans="1:7">
      <c r="A140" s="306"/>
      <c r="B140" s="306"/>
      <c r="C140" s="306"/>
      <c r="D140" s="306"/>
      <c r="E140" s="306"/>
      <c r="F140" s="306"/>
      <c r="G140" s="306"/>
    </row>
  </sheetData>
  <mergeCells count="148">
    <mergeCell ref="B130:G130"/>
    <mergeCell ref="B131:G131"/>
    <mergeCell ref="A140:G140"/>
    <mergeCell ref="B123:G123"/>
    <mergeCell ref="A124:G124"/>
    <mergeCell ref="B125:G125"/>
    <mergeCell ref="B126:G126"/>
    <mergeCell ref="B127:G127"/>
    <mergeCell ref="A128:G128"/>
    <mergeCell ref="A132:G132"/>
    <mergeCell ref="B133:G133"/>
    <mergeCell ref="B134:G134"/>
    <mergeCell ref="B135:G135"/>
    <mergeCell ref="A136:G136"/>
    <mergeCell ref="B137:G137"/>
    <mergeCell ref="B138:G138"/>
    <mergeCell ref="B139:G139"/>
    <mergeCell ref="B117:G117"/>
    <mergeCell ref="B118:G118"/>
    <mergeCell ref="B119:G119"/>
    <mergeCell ref="A120:G120"/>
    <mergeCell ref="B121:G121"/>
    <mergeCell ref="B122:G122"/>
    <mergeCell ref="B115:G115"/>
    <mergeCell ref="A116:G116"/>
    <mergeCell ref="B129:G129"/>
    <mergeCell ref="B109:G109"/>
    <mergeCell ref="B110:G110"/>
    <mergeCell ref="B111:G111"/>
    <mergeCell ref="A112:G112"/>
    <mergeCell ref="B113:G113"/>
    <mergeCell ref="B114:G114"/>
    <mergeCell ref="A97:G97"/>
    <mergeCell ref="B98:G98"/>
    <mergeCell ref="B99:G99"/>
    <mergeCell ref="A106:G106"/>
    <mergeCell ref="A107:G107"/>
    <mergeCell ref="A108:G108"/>
    <mergeCell ref="A100:G100"/>
    <mergeCell ref="B101:G101"/>
    <mergeCell ref="B102:G102"/>
    <mergeCell ref="A103:G103"/>
    <mergeCell ref="B104:G104"/>
    <mergeCell ref="B105:G105"/>
    <mergeCell ref="A91:G91"/>
    <mergeCell ref="B92:G92"/>
    <mergeCell ref="B93:G93"/>
    <mergeCell ref="A94:G94"/>
    <mergeCell ref="B95:G95"/>
    <mergeCell ref="B96:G96"/>
    <mergeCell ref="A88:G88"/>
    <mergeCell ref="B89:G89"/>
    <mergeCell ref="B90:G90"/>
    <mergeCell ref="A82:G82"/>
    <mergeCell ref="B83:G83"/>
    <mergeCell ref="B84:G84"/>
    <mergeCell ref="A85:G85"/>
    <mergeCell ref="B86:G86"/>
    <mergeCell ref="B87:G87"/>
    <mergeCell ref="A63:A67"/>
    <mergeCell ref="B63:B67"/>
    <mergeCell ref="C63:C67"/>
    <mergeCell ref="D63:D67"/>
    <mergeCell ref="E63:E67"/>
    <mergeCell ref="A81:G81"/>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49:A53"/>
    <mergeCell ref="B49:B53"/>
    <mergeCell ref="C49:C53"/>
    <mergeCell ref="D49:D53"/>
    <mergeCell ref="E49:E53"/>
    <mergeCell ref="A55:G55"/>
    <mergeCell ref="A42:E42"/>
    <mergeCell ref="F42:G42"/>
    <mergeCell ref="A43:A47"/>
    <mergeCell ref="B43:B47"/>
    <mergeCell ref="C43:C47"/>
    <mergeCell ref="D43:D47"/>
    <mergeCell ref="E43:E47"/>
    <mergeCell ref="A41:G41"/>
    <mergeCell ref="A56:E56"/>
    <mergeCell ref="F56:G56"/>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70C0"/>
  </sheetPr>
  <dimension ref="A1:G270"/>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8"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112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123</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264" t="s">
        <v>145</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12" t="s">
        <v>12</v>
      </c>
      <c r="F20" s="112" t="s">
        <v>13</v>
      </c>
      <c r="G20" s="45" t="s">
        <v>14</v>
      </c>
    </row>
    <row r="21" spans="1:7">
      <c r="A21" s="265"/>
      <c r="B21" s="266"/>
      <c r="C21" s="269" t="s">
        <v>15</v>
      </c>
      <c r="D21" s="270"/>
      <c r="E21" s="113" t="s">
        <v>15</v>
      </c>
      <c r="F21" s="113" t="s">
        <v>15</v>
      </c>
      <c r="G21" s="46" t="s">
        <v>16</v>
      </c>
    </row>
    <row r="22" spans="1:7">
      <c r="A22" s="248" t="s">
        <v>66</v>
      </c>
      <c r="B22" s="248"/>
      <c r="C22" s="256">
        <f>'E001'!B20</f>
        <v>437.37374999999997</v>
      </c>
      <c r="D22" s="256"/>
      <c r="E22" s="114">
        <f>'E001'!C20</f>
        <v>99.609410999999994</v>
      </c>
      <c r="F22" s="114">
        <f>'E001'!D20</f>
        <v>114.00754428</v>
      </c>
      <c r="G22" s="39">
        <f>F22/C22*100</f>
        <v>26.066389279191998</v>
      </c>
    </row>
    <row r="23" spans="1:7">
      <c r="A23" s="248" t="s">
        <v>17</v>
      </c>
      <c r="B23" s="248"/>
      <c r="C23" s="258">
        <f>'E001'!B21</f>
        <v>434.75232934000002</v>
      </c>
      <c r="D23" s="258"/>
      <c r="E23" s="115">
        <f>'E001'!C21</f>
        <v>99.16917334</v>
      </c>
      <c r="F23" s="114">
        <f>'E001'!D21</f>
        <v>114.00754428</v>
      </c>
      <c r="G23" s="41">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10" t="s">
        <v>25</v>
      </c>
      <c r="G27" s="123">
        <v>44</v>
      </c>
    </row>
    <row r="28" spans="1:7">
      <c r="A28" s="248"/>
      <c r="B28" s="248"/>
      <c r="C28" s="248"/>
      <c r="D28" s="248"/>
      <c r="E28" s="248"/>
      <c r="F28" s="34" t="s">
        <v>33</v>
      </c>
      <c r="G28" s="121">
        <v>44</v>
      </c>
    </row>
    <row r="29" spans="1:7">
      <c r="A29" s="248"/>
      <c r="B29" s="248"/>
      <c r="C29" s="248"/>
      <c r="D29" s="248"/>
      <c r="E29" s="248"/>
      <c r="F29" s="110" t="s">
        <v>26</v>
      </c>
      <c r="G29" s="123" t="s">
        <v>61</v>
      </c>
    </row>
    <row r="30" spans="1:7">
      <c r="A30" s="248"/>
      <c r="B30" s="248"/>
      <c r="C30" s="248"/>
      <c r="D30" s="248"/>
      <c r="E30" s="248"/>
      <c r="F30" s="34" t="s">
        <v>34</v>
      </c>
      <c r="G30" s="121" t="s">
        <v>61</v>
      </c>
    </row>
    <row r="31" spans="1:7">
      <c r="A31" s="248"/>
      <c r="B31" s="248"/>
      <c r="C31" s="248"/>
      <c r="D31" s="248"/>
      <c r="E31" s="248"/>
      <c r="F31" s="110" t="s">
        <v>27</v>
      </c>
      <c r="G31" s="123" t="s">
        <v>61</v>
      </c>
    </row>
    <row r="32" spans="1:7" ht="115.5">
      <c r="A32" s="111" t="s">
        <v>752</v>
      </c>
      <c r="B32" s="111" t="s">
        <v>157</v>
      </c>
      <c r="C32" s="111" t="s">
        <v>158</v>
      </c>
      <c r="D32" s="111" t="s">
        <v>53</v>
      </c>
      <c r="E32" s="124" t="s">
        <v>54</v>
      </c>
      <c r="F32" s="110"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10" t="s">
        <v>25</v>
      </c>
      <c r="G35" s="123">
        <v>34</v>
      </c>
    </row>
    <row r="36" spans="1:7">
      <c r="A36" s="248"/>
      <c r="B36" s="248"/>
      <c r="C36" s="248"/>
      <c r="D36" s="248"/>
      <c r="E36" s="248"/>
      <c r="F36" s="34" t="s">
        <v>33</v>
      </c>
      <c r="G36" s="121">
        <v>34</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165">
      <c r="A40" s="111" t="s">
        <v>159</v>
      </c>
      <c r="B40" s="111" t="s">
        <v>753</v>
      </c>
      <c r="C40" s="111" t="s">
        <v>1314</v>
      </c>
      <c r="D40" s="111" t="s">
        <v>53</v>
      </c>
      <c r="E40" s="124" t="s">
        <v>154</v>
      </c>
      <c r="F40" s="34" t="s">
        <v>36</v>
      </c>
      <c r="G40" s="121"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s="1" customFormat="1">
      <c r="A43" s="248" t="s">
        <v>21</v>
      </c>
      <c r="B43" s="248" t="s">
        <v>22</v>
      </c>
      <c r="C43" s="248" t="s">
        <v>29</v>
      </c>
      <c r="D43" s="248" t="s">
        <v>23</v>
      </c>
      <c r="E43" s="248" t="s">
        <v>24</v>
      </c>
      <c r="F43" s="34" t="s">
        <v>25</v>
      </c>
      <c r="G43" s="123">
        <v>80</v>
      </c>
    </row>
    <row r="44" spans="1:7" s="1" customFormat="1">
      <c r="A44" s="248"/>
      <c r="B44" s="248"/>
      <c r="C44" s="248"/>
      <c r="D44" s="248"/>
      <c r="E44" s="248"/>
      <c r="F44" s="34" t="s">
        <v>33</v>
      </c>
      <c r="G44" s="121">
        <v>80</v>
      </c>
    </row>
    <row r="45" spans="1:7" s="1" customFormat="1">
      <c r="A45" s="248"/>
      <c r="B45" s="248"/>
      <c r="C45" s="248"/>
      <c r="D45" s="248"/>
      <c r="E45" s="248"/>
      <c r="F45" s="34" t="s">
        <v>26</v>
      </c>
      <c r="G45" s="123" t="s">
        <v>61</v>
      </c>
    </row>
    <row r="46" spans="1:7" s="1" customFormat="1">
      <c r="A46" s="248"/>
      <c r="B46" s="248"/>
      <c r="C46" s="248"/>
      <c r="D46" s="248"/>
      <c r="E46" s="248"/>
      <c r="F46" s="34" t="s">
        <v>34</v>
      </c>
      <c r="G46" s="121" t="s">
        <v>61</v>
      </c>
    </row>
    <row r="47" spans="1:7" s="1" customFormat="1">
      <c r="A47" s="248"/>
      <c r="B47" s="248"/>
      <c r="C47" s="248"/>
      <c r="D47" s="248"/>
      <c r="E47" s="248"/>
      <c r="F47" s="34" t="s">
        <v>27</v>
      </c>
      <c r="G47" s="123" t="s">
        <v>61</v>
      </c>
    </row>
    <row r="48" spans="1:7" s="1" customFormat="1" ht="66">
      <c r="A48" s="111" t="s">
        <v>160</v>
      </c>
      <c r="B48" s="111" t="s">
        <v>161</v>
      </c>
      <c r="C48" s="111" t="s">
        <v>754</v>
      </c>
      <c r="D48" s="111" t="s">
        <v>56</v>
      </c>
      <c r="E48" s="124" t="s">
        <v>54</v>
      </c>
      <c r="F48" s="34" t="s">
        <v>36</v>
      </c>
      <c r="G48" s="121" t="s">
        <v>61</v>
      </c>
    </row>
    <row r="49" spans="1:7" s="1" customFormat="1">
      <c r="A49" s="248" t="s">
        <v>21</v>
      </c>
      <c r="B49" s="248" t="s">
        <v>22</v>
      </c>
      <c r="C49" s="248" t="s">
        <v>29</v>
      </c>
      <c r="D49" s="248" t="s">
        <v>23</v>
      </c>
      <c r="E49" s="248" t="s">
        <v>24</v>
      </c>
      <c r="F49" s="34" t="s">
        <v>25</v>
      </c>
      <c r="G49" s="123">
        <v>99</v>
      </c>
    </row>
    <row r="50" spans="1:7" s="1" customFormat="1">
      <c r="A50" s="248"/>
      <c r="B50" s="248"/>
      <c r="C50" s="248"/>
      <c r="D50" s="248"/>
      <c r="E50" s="248"/>
      <c r="F50" s="34" t="s">
        <v>33</v>
      </c>
      <c r="G50" s="121">
        <v>99</v>
      </c>
    </row>
    <row r="51" spans="1:7" s="1" customFormat="1">
      <c r="A51" s="248"/>
      <c r="B51" s="248"/>
      <c r="C51" s="248"/>
      <c r="D51" s="248"/>
      <c r="E51" s="248"/>
      <c r="F51" s="34" t="s">
        <v>26</v>
      </c>
      <c r="G51" s="123" t="s">
        <v>61</v>
      </c>
    </row>
    <row r="52" spans="1:7" s="1" customFormat="1">
      <c r="A52" s="248"/>
      <c r="B52" s="248"/>
      <c r="C52" s="248"/>
      <c r="D52" s="248"/>
      <c r="E52" s="248"/>
      <c r="F52" s="34" t="s">
        <v>34</v>
      </c>
      <c r="G52" s="121" t="s">
        <v>61</v>
      </c>
    </row>
    <row r="53" spans="1:7" s="1" customFormat="1">
      <c r="A53" s="248"/>
      <c r="B53" s="248"/>
      <c r="C53" s="248"/>
      <c r="D53" s="248"/>
      <c r="E53" s="248"/>
      <c r="F53" s="34" t="s">
        <v>27</v>
      </c>
      <c r="G53" s="123" t="s">
        <v>61</v>
      </c>
    </row>
    <row r="54" spans="1:7" s="1" customFormat="1" ht="72" customHeight="1">
      <c r="A54" s="111" t="s">
        <v>162</v>
      </c>
      <c r="B54" s="111" t="s">
        <v>757</v>
      </c>
      <c r="C54" s="111" t="s">
        <v>755</v>
      </c>
      <c r="D54" s="111" t="s">
        <v>56</v>
      </c>
      <c r="E54" s="124" t="s">
        <v>54</v>
      </c>
      <c r="F54" s="34" t="s">
        <v>36</v>
      </c>
      <c r="G54" s="121" t="s">
        <v>61</v>
      </c>
    </row>
    <row r="55" spans="1:7" s="1" customFormat="1">
      <c r="A55" s="248" t="s">
        <v>21</v>
      </c>
      <c r="B55" s="248" t="s">
        <v>22</v>
      </c>
      <c r="C55" s="248" t="s">
        <v>29</v>
      </c>
      <c r="D55" s="248" t="s">
        <v>23</v>
      </c>
      <c r="E55" s="248" t="s">
        <v>24</v>
      </c>
      <c r="F55" s="34" t="s">
        <v>25</v>
      </c>
      <c r="G55" s="123">
        <v>80</v>
      </c>
    </row>
    <row r="56" spans="1:7" s="1" customFormat="1">
      <c r="A56" s="248"/>
      <c r="B56" s="248"/>
      <c r="C56" s="248"/>
      <c r="D56" s="248"/>
      <c r="E56" s="248"/>
      <c r="F56" s="34" t="s">
        <v>33</v>
      </c>
      <c r="G56" s="121">
        <v>80</v>
      </c>
    </row>
    <row r="57" spans="1:7" s="1" customFormat="1">
      <c r="A57" s="248"/>
      <c r="B57" s="248"/>
      <c r="C57" s="248"/>
      <c r="D57" s="248"/>
      <c r="E57" s="248"/>
      <c r="F57" s="34" t="s">
        <v>26</v>
      </c>
      <c r="G57" s="123" t="s">
        <v>61</v>
      </c>
    </row>
    <row r="58" spans="1:7" s="1" customFormat="1">
      <c r="A58" s="248"/>
      <c r="B58" s="248"/>
      <c r="C58" s="248"/>
      <c r="D58" s="248"/>
      <c r="E58" s="248"/>
      <c r="F58" s="34" t="s">
        <v>34</v>
      </c>
      <c r="G58" s="121" t="s">
        <v>61</v>
      </c>
    </row>
    <row r="59" spans="1:7" s="1" customFormat="1">
      <c r="A59" s="248"/>
      <c r="B59" s="248"/>
      <c r="C59" s="248"/>
      <c r="D59" s="248"/>
      <c r="E59" s="248"/>
      <c r="F59" s="34" t="s">
        <v>27</v>
      </c>
      <c r="G59" s="123" t="s">
        <v>61</v>
      </c>
    </row>
    <row r="60" spans="1:7" s="1" customFormat="1" ht="66">
      <c r="A60" s="111" t="s">
        <v>163</v>
      </c>
      <c r="B60" s="111" t="s">
        <v>164</v>
      </c>
      <c r="C60" s="111" t="s">
        <v>165</v>
      </c>
      <c r="D60" s="111" t="s">
        <v>56</v>
      </c>
      <c r="E60" s="124" t="s">
        <v>54</v>
      </c>
      <c r="F60" s="34" t="s">
        <v>36</v>
      </c>
      <c r="G60" s="121" t="s">
        <v>61</v>
      </c>
    </row>
    <row r="61" spans="1:7" s="1" customFormat="1" ht="16.5" customHeight="1">
      <c r="A61" s="248" t="s">
        <v>21</v>
      </c>
      <c r="B61" s="248" t="s">
        <v>22</v>
      </c>
      <c r="C61" s="248" t="s">
        <v>29</v>
      </c>
      <c r="D61" s="248" t="s">
        <v>23</v>
      </c>
      <c r="E61" s="253" t="s">
        <v>24</v>
      </c>
      <c r="F61" s="34" t="s">
        <v>25</v>
      </c>
      <c r="G61" s="123">
        <v>75</v>
      </c>
    </row>
    <row r="62" spans="1:7" s="1" customFormat="1">
      <c r="A62" s="248"/>
      <c r="B62" s="248"/>
      <c r="C62" s="248"/>
      <c r="D62" s="248"/>
      <c r="E62" s="254"/>
      <c r="F62" s="34" t="s">
        <v>33</v>
      </c>
      <c r="G62" s="121">
        <v>75</v>
      </c>
    </row>
    <row r="63" spans="1:7" s="1" customFormat="1">
      <c r="A63" s="248"/>
      <c r="B63" s="248"/>
      <c r="C63" s="248"/>
      <c r="D63" s="248"/>
      <c r="E63" s="254"/>
      <c r="F63" s="34" t="s">
        <v>26</v>
      </c>
      <c r="G63" s="123" t="s">
        <v>61</v>
      </c>
    </row>
    <row r="64" spans="1:7" s="1" customFormat="1">
      <c r="A64" s="248"/>
      <c r="B64" s="248"/>
      <c r="C64" s="248"/>
      <c r="D64" s="248"/>
      <c r="E64" s="254"/>
      <c r="F64" s="34" t="s">
        <v>34</v>
      </c>
      <c r="G64" s="121" t="s">
        <v>61</v>
      </c>
    </row>
    <row r="65" spans="1:7" s="1" customFormat="1">
      <c r="A65" s="248"/>
      <c r="B65" s="248"/>
      <c r="C65" s="248"/>
      <c r="D65" s="248"/>
      <c r="E65" s="255"/>
      <c r="F65" s="34" t="s">
        <v>27</v>
      </c>
      <c r="G65" s="123" t="s">
        <v>61</v>
      </c>
    </row>
    <row r="66" spans="1:7" s="1" customFormat="1" ht="66">
      <c r="A66" s="111" t="s">
        <v>166</v>
      </c>
      <c r="B66" s="111" t="s">
        <v>167</v>
      </c>
      <c r="C66" s="111" t="s">
        <v>756</v>
      </c>
      <c r="D66" s="111" t="s">
        <v>56</v>
      </c>
      <c r="E66" s="124" t="s">
        <v>58</v>
      </c>
      <c r="F66" s="34" t="s">
        <v>36</v>
      </c>
      <c r="G66" s="121" t="s">
        <v>61</v>
      </c>
    </row>
    <row r="67" spans="1:7" s="1" customFormat="1">
      <c r="A67" s="249" t="s">
        <v>41</v>
      </c>
      <c r="B67" s="250"/>
      <c r="C67" s="250"/>
      <c r="D67" s="250"/>
      <c r="E67" s="250"/>
      <c r="F67" s="250"/>
      <c r="G67" s="251"/>
    </row>
    <row r="68" spans="1:7" s="1" customFormat="1">
      <c r="A68" s="252" t="s">
        <v>19</v>
      </c>
      <c r="B68" s="252"/>
      <c r="C68" s="252"/>
      <c r="D68" s="252"/>
      <c r="E68" s="252"/>
      <c r="F68" s="252" t="s">
        <v>20</v>
      </c>
      <c r="G68" s="252"/>
    </row>
    <row r="69" spans="1:7" s="1" customFormat="1">
      <c r="A69" s="248" t="s">
        <v>21</v>
      </c>
      <c r="B69" s="248" t="s">
        <v>22</v>
      </c>
      <c r="C69" s="248" t="s">
        <v>29</v>
      </c>
      <c r="D69" s="248" t="s">
        <v>23</v>
      </c>
      <c r="E69" s="248" t="s">
        <v>24</v>
      </c>
      <c r="F69" s="34" t="s">
        <v>25</v>
      </c>
      <c r="G69" s="121">
        <v>99</v>
      </c>
    </row>
    <row r="70" spans="1:7" s="1" customFormat="1">
      <c r="A70" s="248"/>
      <c r="B70" s="248"/>
      <c r="C70" s="248"/>
      <c r="D70" s="248"/>
      <c r="E70" s="248"/>
      <c r="F70" s="34" t="s">
        <v>33</v>
      </c>
      <c r="G70" s="121">
        <v>99</v>
      </c>
    </row>
    <row r="71" spans="1:7" s="1" customFormat="1">
      <c r="A71" s="248"/>
      <c r="B71" s="248"/>
      <c r="C71" s="248"/>
      <c r="D71" s="248"/>
      <c r="E71" s="248"/>
      <c r="F71" s="34" t="s">
        <v>26</v>
      </c>
      <c r="G71" s="121" t="s">
        <v>61</v>
      </c>
    </row>
    <row r="72" spans="1:7" s="1" customFormat="1">
      <c r="A72" s="248"/>
      <c r="B72" s="248"/>
      <c r="C72" s="248"/>
      <c r="D72" s="248"/>
      <c r="E72" s="248"/>
      <c r="F72" s="34" t="s">
        <v>34</v>
      </c>
      <c r="G72" s="121" t="s">
        <v>61</v>
      </c>
    </row>
    <row r="73" spans="1:7" s="1" customFormat="1">
      <c r="A73" s="248"/>
      <c r="B73" s="248"/>
      <c r="C73" s="248"/>
      <c r="D73" s="248"/>
      <c r="E73" s="248"/>
      <c r="F73" s="34" t="s">
        <v>27</v>
      </c>
      <c r="G73" s="121" t="s">
        <v>61</v>
      </c>
    </row>
    <row r="74" spans="1:7" s="1" customFormat="1" ht="66">
      <c r="A74" s="111" t="s">
        <v>168</v>
      </c>
      <c r="B74" s="111" t="s">
        <v>169</v>
      </c>
      <c r="C74" s="111" t="s">
        <v>170</v>
      </c>
      <c r="D74" s="111" t="s">
        <v>56</v>
      </c>
      <c r="E74" s="124" t="s">
        <v>59</v>
      </c>
      <c r="F74" s="34" t="s">
        <v>36</v>
      </c>
      <c r="G74" s="121" t="s">
        <v>61</v>
      </c>
    </row>
    <row r="75" spans="1:7" s="1" customFormat="1">
      <c r="A75" s="248" t="s">
        <v>21</v>
      </c>
      <c r="B75" s="248" t="s">
        <v>22</v>
      </c>
      <c r="C75" s="248" t="s">
        <v>29</v>
      </c>
      <c r="D75" s="248" t="s">
        <v>23</v>
      </c>
      <c r="E75" s="248" t="s">
        <v>24</v>
      </c>
      <c r="F75" s="34" t="s">
        <v>25</v>
      </c>
      <c r="G75" s="121">
        <v>80</v>
      </c>
    </row>
    <row r="76" spans="1:7" s="1" customFormat="1">
      <c r="A76" s="248"/>
      <c r="B76" s="248"/>
      <c r="C76" s="248"/>
      <c r="D76" s="248"/>
      <c r="E76" s="248"/>
      <c r="F76" s="34" t="s">
        <v>33</v>
      </c>
      <c r="G76" s="121">
        <v>80</v>
      </c>
    </row>
    <row r="77" spans="1:7" s="1" customFormat="1">
      <c r="A77" s="248"/>
      <c r="B77" s="248"/>
      <c r="C77" s="248"/>
      <c r="D77" s="248"/>
      <c r="E77" s="248"/>
      <c r="F77" s="34" t="s">
        <v>26</v>
      </c>
      <c r="G77" s="121">
        <v>80</v>
      </c>
    </row>
    <row r="78" spans="1:7" s="1" customFormat="1">
      <c r="A78" s="248"/>
      <c r="B78" s="248"/>
      <c r="C78" s="248"/>
      <c r="D78" s="248"/>
      <c r="E78" s="248"/>
      <c r="F78" s="34" t="s">
        <v>34</v>
      </c>
      <c r="G78" s="121">
        <v>80</v>
      </c>
    </row>
    <row r="79" spans="1:7" s="1" customFormat="1">
      <c r="A79" s="248"/>
      <c r="B79" s="248"/>
      <c r="C79" s="248"/>
      <c r="D79" s="248"/>
      <c r="E79" s="248"/>
      <c r="F79" s="34" t="s">
        <v>27</v>
      </c>
      <c r="G79" s="121">
        <v>74.310180780209322</v>
      </c>
    </row>
    <row r="80" spans="1:7" s="1" customFormat="1" ht="82.5">
      <c r="A80" s="111" t="s">
        <v>171</v>
      </c>
      <c r="B80" s="111" t="s">
        <v>172</v>
      </c>
      <c r="C80" s="111" t="s">
        <v>758</v>
      </c>
      <c r="D80" s="111" t="s">
        <v>56</v>
      </c>
      <c r="E80" s="124" t="s">
        <v>75</v>
      </c>
      <c r="F80" s="34" t="s">
        <v>36</v>
      </c>
      <c r="G80" s="121">
        <v>92.887725975261645</v>
      </c>
    </row>
    <row r="81" spans="1:7" s="1" customFormat="1">
      <c r="A81" s="248" t="s">
        <v>21</v>
      </c>
      <c r="B81" s="248" t="s">
        <v>22</v>
      </c>
      <c r="C81" s="248" t="s">
        <v>29</v>
      </c>
      <c r="D81" s="248" t="s">
        <v>23</v>
      </c>
      <c r="E81" s="248" t="s">
        <v>24</v>
      </c>
      <c r="F81" s="34" t="s">
        <v>25</v>
      </c>
      <c r="G81" s="121">
        <v>80</v>
      </c>
    </row>
    <row r="82" spans="1:7" s="1" customFormat="1">
      <c r="A82" s="248"/>
      <c r="B82" s="248"/>
      <c r="C82" s="248"/>
      <c r="D82" s="248"/>
      <c r="E82" s="248"/>
      <c r="F82" s="34" t="s">
        <v>33</v>
      </c>
      <c r="G82" s="121">
        <v>80</v>
      </c>
    </row>
    <row r="83" spans="1:7" s="1" customFormat="1">
      <c r="A83" s="248"/>
      <c r="B83" s="248"/>
      <c r="C83" s="248"/>
      <c r="D83" s="248"/>
      <c r="E83" s="248"/>
      <c r="F83" s="34" t="s">
        <v>26</v>
      </c>
      <c r="G83" s="121">
        <v>80</v>
      </c>
    </row>
    <row r="84" spans="1:7" s="1" customFormat="1">
      <c r="A84" s="248"/>
      <c r="B84" s="248"/>
      <c r="C84" s="248"/>
      <c r="D84" s="248"/>
      <c r="E84" s="248"/>
      <c r="F84" s="34" t="s">
        <v>34</v>
      </c>
      <c r="G84" s="121">
        <v>80</v>
      </c>
    </row>
    <row r="85" spans="1:7" s="1" customFormat="1">
      <c r="A85" s="248"/>
      <c r="B85" s="248"/>
      <c r="C85" s="248"/>
      <c r="D85" s="248"/>
      <c r="E85" s="248"/>
      <c r="F85" s="34" t="s">
        <v>27</v>
      </c>
      <c r="G85" s="121">
        <v>36.726926736441492</v>
      </c>
    </row>
    <row r="86" spans="1:7" s="1" customFormat="1" ht="82.5">
      <c r="A86" s="111" t="s">
        <v>173</v>
      </c>
      <c r="B86" s="111" t="s">
        <v>794</v>
      </c>
      <c r="C86" s="111" t="s">
        <v>759</v>
      </c>
      <c r="D86" s="111" t="s">
        <v>56</v>
      </c>
      <c r="E86" s="124" t="s">
        <v>75</v>
      </c>
      <c r="F86" s="34" t="s">
        <v>36</v>
      </c>
      <c r="G86" s="121">
        <v>45.908658420551859</v>
      </c>
    </row>
    <row r="87" spans="1:7" s="1" customFormat="1">
      <c r="A87" s="248" t="s">
        <v>21</v>
      </c>
      <c r="B87" s="248" t="s">
        <v>22</v>
      </c>
      <c r="C87" s="248" t="s">
        <v>29</v>
      </c>
      <c r="D87" s="248" t="s">
        <v>23</v>
      </c>
      <c r="E87" s="248" t="s">
        <v>24</v>
      </c>
      <c r="F87" s="34" t="s">
        <v>25</v>
      </c>
      <c r="G87" s="121">
        <v>100</v>
      </c>
    </row>
    <row r="88" spans="1:7" s="1" customFormat="1">
      <c r="A88" s="248"/>
      <c r="B88" s="248"/>
      <c r="C88" s="248"/>
      <c r="D88" s="248"/>
      <c r="E88" s="248"/>
      <c r="F88" s="34" t="s">
        <v>33</v>
      </c>
      <c r="G88" s="121">
        <v>100</v>
      </c>
    </row>
    <row r="89" spans="1:7" s="1" customFormat="1">
      <c r="A89" s="248"/>
      <c r="B89" s="248"/>
      <c r="C89" s="248"/>
      <c r="D89" s="248"/>
      <c r="E89" s="248"/>
      <c r="F89" s="34" t="s">
        <v>26</v>
      </c>
      <c r="G89" s="121">
        <v>100</v>
      </c>
    </row>
    <row r="90" spans="1:7" s="1" customFormat="1">
      <c r="A90" s="248"/>
      <c r="B90" s="248"/>
      <c r="C90" s="248"/>
      <c r="D90" s="248"/>
      <c r="E90" s="248"/>
      <c r="F90" s="34" t="s">
        <v>34</v>
      </c>
      <c r="G90" s="121">
        <v>100</v>
      </c>
    </row>
    <row r="91" spans="1:7" s="1" customFormat="1">
      <c r="A91" s="248"/>
      <c r="B91" s="248"/>
      <c r="C91" s="248"/>
      <c r="D91" s="248"/>
      <c r="E91" s="248"/>
      <c r="F91" s="34" t="s">
        <v>27</v>
      </c>
      <c r="G91" s="121">
        <v>100</v>
      </c>
    </row>
    <row r="92" spans="1:7" s="1" customFormat="1" ht="66">
      <c r="A92" s="111" t="s">
        <v>174</v>
      </c>
      <c r="B92" s="111" t="s">
        <v>175</v>
      </c>
      <c r="C92" s="111" t="s">
        <v>176</v>
      </c>
      <c r="D92" s="111" t="s">
        <v>56</v>
      </c>
      <c r="E92" s="124" t="s">
        <v>75</v>
      </c>
      <c r="F92" s="34" t="s">
        <v>36</v>
      </c>
      <c r="G92" s="121">
        <v>100</v>
      </c>
    </row>
    <row r="93" spans="1:7" s="1" customFormat="1">
      <c r="A93" s="253" t="s">
        <v>21</v>
      </c>
      <c r="B93" s="253" t="s">
        <v>22</v>
      </c>
      <c r="C93" s="253" t="s">
        <v>29</v>
      </c>
      <c r="D93" s="253" t="s">
        <v>23</v>
      </c>
      <c r="E93" s="253" t="s">
        <v>24</v>
      </c>
      <c r="F93" s="34" t="s">
        <v>25</v>
      </c>
      <c r="G93" s="121">
        <v>100</v>
      </c>
    </row>
    <row r="94" spans="1:7" s="1" customFormat="1">
      <c r="A94" s="254"/>
      <c r="B94" s="254"/>
      <c r="C94" s="254"/>
      <c r="D94" s="254"/>
      <c r="E94" s="254"/>
      <c r="F94" s="34" t="s">
        <v>33</v>
      </c>
      <c r="G94" s="121">
        <v>100</v>
      </c>
    </row>
    <row r="95" spans="1:7" s="1" customFormat="1">
      <c r="A95" s="254"/>
      <c r="B95" s="254"/>
      <c r="C95" s="254"/>
      <c r="D95" s="254"/>
      <c r="E95" s="254"/>
      <c r="F95" s="34" t="s">
        <v>26</v>
      </c>
      <c r="G95" s="121">
        <v>100</v>
      </c>
    </row>
    <row r="96" spans="1:7" s="1" customFormat="1">
      <c r="A96" s="254"/>
      <c r="B96" s="254"/>
      <c r="C96" s="254"/>
      <c r="D96" s="254"/>
      <c r="E96" s="254"/>
      <c r="F96" s="34" t="s">
        <v>34</v>
      </c>
      <c r="G96" s="121">
        <v>100</v>
      </c>
    </row>
    <row r="97" spans="1:7" s="1" customFormat="1">
      <c r="A97" s="255"/>
      <c r="B97" s="255"/>
      <c r="C97" s="255"/>
      <c r="D97" s="255"/>
      <c r="E97" s="255"/>
      <c r="F97" s="34" t="s">
        <v>27</v>
      </c>
      <c r="G97" s="121">
        <v>100</v>
      </c>
    </row>
    <row r="98" spans="1:7" s="1" customFormat="1" ht="82.5">
      <c r="A98" s="111" t="s">
        <v>760</v>
      </c>
      <c r="B98" s="111" t="s">
        <v>795</v>
      </c>
      <c r="C98" s="111" t="s">
        <v>761</v>
      </c>
      <c r="D98" s="111" t="s">
        <v>56</v>
      </c>
      <c r="E98" s="124" t="s">
        <v>75</v>
      </c>
      <c r="F98" s="34" t="s">
        <v>36</v>
      </c>
      <c r="G98" s="121">
        <v>100</v>
      </c>
    </row>
    <row r="99" spans="1:7" s="1" customFormat="1">
      <c r="A99" s="253" t="s">
        <v>21</v>
      </c>
      <c r="B99" s="253" t="s">
        <v>22</v>
      </c>
      <c r="C99" s="253" t="s">
        <v>29</v>
      </c>
      <c r="D99" s="253" t="s">
        <v>23</v>
      </c>
      <c r="E99" s="253" t="s">
        <v>24</v>
      </c>
      <c r="F99" s="34" t="s">
        <v>25</v>
      </c>
      <c r="G99" s="121">
        <v>100</v>
      </c>
    </row>
    <row r="100" spans="1:7" s="1" customFormat="1">
      <c r="A100" s="254"/>
      <c r="B100" s="254"/>
      <c r="C100" s="254"/>
      <c r="D100" s="254"/>
      <c r="E100" s="254"/>
      <c r="F100" s="34" t="s">
        <v>33</v>
      </c>
      <c r="G100" s="121">
        <v>100</v>
      </c>
    </row>
    <row r="101" spans="1:7" s="1" customFormat="1">
      <c r="A101" s="254"/>
      <c r="B101" s="254"/>
      <c r="C101" s="254"/>
      <c r="D101" s="254"/>
      <c r="E101" s="254"/>
      <c r="F101" s="34" t="s">
        <v>26</v>
      </c>
      <c r="G101" s="121">
        <v>100</v>
      </c>
    </row>
    <row r="102" spans="1:7" s="1" customFormat="1">
      <c r="A102" s="254"/>
      <c r="B102" s="254"/>
      <c r="C102" s="254"/>
      <c r="D102" s="254"/>
      <c r="E102" s="254"/>
      <c r="F102" s="34" t="s">
        <v>34</v>
      </c>
      <c r="G102" s="121">
        <v>100</v>
      </c>
    </row>
    <row r="103" spans="1:7" s="1" customFormat="1">
      <c r="A103" s="255"/>
      <c r="B103" s="255"/>
      <c r="C103" s="255"/>
      <c r="D103" s="255"/>
      <c r="E103" s="255"/>
      <c r="F103" s="34" t="s">
        <v>27</v>
      </c>
      <c r="G103" s="121">
        <v>100</v>
      </c>
    </row>
    <row r="104" spans="1:7" s="1" customFormat="1" ht="49.5">
      <c r="A104" s="111" t="s">
        <v>177</v>
      </c>
      <c r="B104" s="111" t="s">
        <v>178</v>
      </c>
      <c r="C104" s="111" t="s">
        <v>179</v>
      </c>
      <c r="D104" s="111" t="s">
        <v>56</v>
      </c>
      <c r="E104" s="124" t="s">
        <v>75</v>
      </c>
      <c r="F104" s="34" t="s">
        <v>36</v>
      </c>
      <c r="G104" s="121">
        <v>100</v>
      </c>
    </row>
    <row r="105" spans="1:7" s="1" customFormat="1">
      <c r="A105" s="253" t="s">
        <v>21</v>
      </c>
      <c r="B105" s="253" t="s">
        <v>22</v>
      </c>
      <c r="C105" s="253" t="s">
        <v>29</v>
      </c>
      <c r="D105" s="253" t="s">
        <v>23</v>
      </c>
      <c r="E105" s="253" t="s">
        <v>24</v>
      </c>
      <c r="F105" s="34" t="s">
        <v>25</v>
      </c>
      <c r="G105" s="121">
        <v>100</v>
      </c>
    </row>
    <row r="106" spans="1:7" s="1" customFormat="1">
      <c r="A106" s="254"/>
      <c r="B106" s="254"/>
      <c r="C106" s="254"/>
      <c r="D106" s="254"/>
      <c r="E106" s="254"/>
      <c r="F106" s="34" t="s">
        <v>33</v>
      </c>
      <c r="G106" s="121">
        <v>100</v>
      </c>
    </row>
    <row r="107" spans="1:7" s="1" customFormat="1">
      <c r="A107" s="254"/>
      <c r="B107" s="254"/>
      <c r="C107" s="254"/>
      <c r="D107" s="254"/>
      <c r="E107" s="254"/>
      <c r="F107" s="34" t="s">
        <v>26</v>
      </c>
      <c r="G107" s="121" t="s">
        <v>61</v>
      </c>
    </row>
    <row r="108" spans="1:7" s="1" customFormat="1">
      <c r="A108" s="254"/>
      <c r="B108" s="254"/>
      <c r="C108" s="254"/>
      <c r="D108" s="254"/>
      <c r="E108" s="254"/>
      <c r="F108" s="34" t="s">
        <v>34</v>
      </c>
      <c r="G108" s="121" t="s">
        <v>61</v>
      </c>
    </row>
    <row r="109" spans="1:7" s="1" customFormat="1">
      <c r="A109" s="255"/>
      <c r="B109" s="255"/>
      <c r="C109" s="255"/>
      <c r="D109" s="255"/>
      <c r="E109" s="255"/>
      <c r="F109" s="34" t="s">
        <v>27</v>
      </c>
      <c r="G109" s="121" t="s">
        <v>61</v>
      </c>
    </row>
    <row r="110" spans="1:7" s="1" customFormat="1" ht="48" customHeight="1">
      <c r="A110" s="111" t="s">
        <v>762</v>
      </c>
      <c r="B110" s="111" t="s">
        <v>180</v>
      </c>
      <c r="C110" s="111" t="s">
        <v>181</v>
      </c>
      <c r="D110" s="111" t="s">
        <v>56</v>
      </c>
      <c r="E110" s="124" t="s">
        <v>59</v>
      </c>
      <c r="F110" s="34" t="s">
        <v>36</v>
      </c>
      <c r="G110" s="121" t="s">
        <v>61</v>
      </c>
    </row>
    <row r="111" spans="1:7" s="1" customFormat="1">
      <c r="A111" s="253" t="s">
        <v>21</v>
      </c>
      <c r="B111" s="253" t="s">
        <v>22</v>
      </c>
      <c r="C111" s="253" t="s">
        <v>29</v>
      </c>
      <c r="D111" s="253" t="s">
        <v>23</v>
      </c>
      <c r="E111" s="253" t="s">
        <v>24</v>
      </c>
      <c r="F111" s="34" t="s">
        <v>25</v>
      </c>
      <c r="G111" s="121">
        <v>100</v>
      </c>
    </row>
    <row r="112" spans="1:7" s="1" customFormat="1">
      <c r="A112" s="254"/>
      <c r="B112" s="254"/>
      <c r="C112" s="254"/>
      <c r="D112" s="254"/>
      <c r="E112" s="254"/>
      <c r="F112" s="34" t="s">
        <v>33</v>
      </c>
      <c r="G112" s="121">
        <v>100</v>
      </c>
    </row>
    <row r="113" spans="1:7" s="1" customFormat="1">
      <c r="A113" s="254"/>
      <c r="B113" s="254"/>
      <c r="C113" s="254"/>
      <c r="D113" s="254"/>
      <c r="E113" s="254"/>
      <c r="F113" s="34" t="s">
        <v>26</v>
      </c>
      <c r="G113" s="121">
        <v>100</v>
      </c>
    </row>
    <row r="114" spans="1:7" s="1" customFormat="1">
      <c r="A114" s="254"/>
      <c r="B114" s="254"/>
      <c r="C114" s="254"/>
      <c r="D114" s="254"/>
      <c r="E114" s="254"/>
      <c r="F114" s="34" t="s">
        <v>34</v>
      </c>
      <c r="G114" s="121">
        <v>100</v>
      </c>
    </row>
    <row r="115" spans="1:7" s="1" customFormat="1">
      <c r="A115" s="255"/>
      <c r="B115" s="255"/>
      <c r="C115" s="255"/>
      <c r="D115" s="255"/>
      <c r="E115" s="255"/>
      <c r="F115" s="34" t="s">
        <v>27</v>
      </c>
      <c r="G115" s="121">
        <v>100</v>
      </c>
    </row>
    <row r="116" spans="1:7" s="1" customFormat="1" ht="82.5">
      <c r="A116" s="20" t="s">
        <v>182</v>
      </c>
      <c r="B116" s="111" t="s">
        <v>183</v>
      </c>
      <c r="C116" s="111" t="s">
        <v>184</v>
      </c>
      <c r="D116" s="111" t="s">
        <v>56</v>
      </c>
      <c r="E116" s="124" t="s">
        <v>75</v>
      </c>
      <c r="F116" s="34" t="s">
        <v>36</v>
      </c>
      <c r="G116" s="121">
        <v>100</v>
      </c>
    </row>
    <row r="117" spans="1:7" s="1" customFormat="1">
      <c r="A117" s="253" t="s">
        <v>21</v>
      </c>
      <c r="B117" s="253" t="s">
        <v>22</v>
      </c>
      <c r="C117" s="253" t="s">
        <v>29</v>
      </c>
      <c r="D117" s="253" t="s">
        <v>23</v>
      </c>
      <c r="E117" s="253" t="s">
        <v>24</v>
      </c>
      <c r="F117" s="34" t="s">
        <v>25</v>
      </c>
      <c r="G117" s="121">
        <v>100</v>
      </c>
    </row>
    <row r="118" spans="1:7" s="1" customFormat="1">
      <c r="A118" s="254"/>
      <c r="B118" s="254"/>
      <c r="C118" s="254"/>
      <c r="D118" s="254"/>
      <c r="E118" s="254"/>
      <c r="F118" s="34" t="s">
        <v>33</v>
      </c>
      <c r="G118" s="121">
        <v>100</v>
      </c>
    </row>
    <row r="119" spans="1:7" s="1" customFormat="1">
      <c r="A119" s="254"/>
      <c r="B119" s="254"/>
      <c r="C119" s="254"/>
      <c r="D119" s="254"/>
      <c r="E119" s="254"/>
      <c r="F119" s="34" t="s">
        <v>26</v>
      </c>
      <c r="G119" s="121">
        <v>100</v>
      </c>
    </row>
    <row r="120" spans="1:7" s="1" customFormat="1">
      <c r="A120" s="254"/>
      <c r="B120" s="254"/>
      <c r="C120" s="254"/>
      <c r="D120" s="254"/>
      <c r="E120" s="254"/>
      <c r="F120" s="34" t="s">
        <v>34</v>
      </c>
      <c r="G120" s="121">
        <v>100</v>
      </c>
    </row>
    <row r="121" spans="1:7" s="1" customFormat="1">
      <c r="A121" s="255"/>
      <c r="B121" s="255"/>
      <c r="C121" s="255"/>
      <c r="D121" s="255"/>
      <c r="E121" s="255"/>
      <c r="F121" s="34" t="s">
        <v>27</v>
      </c>
      <c r="G121" s="121">
        <v>100</v>
      </c>
    </row>
    <row r="122" spans="1:7" s="1" customFormat="1" ht="82.5">
      <c r="A122" s="111" t="s">
        <v>185</v>
      </c>
      <c r="B122" s="111" t="s">
        <v>796</v>
      </c>
      <c r="C122" s="111" t="s">
        <v>186</v>
      </c>
      <c r="D122" s="111" t="s">
        <v>56</v>
      </c>
      <c r="E122" s="124" t="s">
        <v>75</v>
      </c>
      <c r="F122" s="34" t="s">
        <v>36</v>
      </c>
      <c r="G122" s="121">
        <v>100</v>
      </c>
    </row>
    <row r="123" spans="1:7" s="1" customFormat="1">
      <c r="A123" s="253" t="s">
        <v>21</v>
      </c>
      <c r="B123" s="253" t="s">
        <v>22</v>
      </c>
      <c r="C123" s="253" t="s">
        <v>29</v>
      </c>
      <c r="D123" s="253" t="s">
        <v>23</v>
      </c>
      <c r="E123" s="253" t="s">
        <v>24</v>
      </c>
      <c r="F123" s="34" t="s">
        <v>25</v>
      </c>
      <c r="G123" s="121">
        <v>97</v>
      </c>
    </row>
    <row r="124" spans="1:7" s="1" customFormat="1">
      <c r="A124" s="254"/>
      <c r="B124" s="254"/>
      <c r="C124" s="254"/>
      <c r="D124" s="254"/>
      <c r="E124" s="254"/>
      <c r="F124" s="34" t="s">
        <v>33</v>
      </c>
      <c r="G124" s="121">
        <v>97</v>
      </c>
    </row>
    <row r="125" spans="1:7" s="1" customFormat="1">
      <c r="A125" s="254"/>
      <c r="B125" s="254"/>
      <c r="C125" s="254"/>
      <c r="D125" s="254"/>
      <c r="E125" s="254"/>
      <c r="F125" s="34" t="s">
        <v>26</v>
      </c>
      <c r="G125" s="121" t="s">
        <v>61</v>
      </c>
    </row>
    <row r="126" spans="1:7" s="1" customFormat="1">
      <c r="A126" s="254"/>
      <c r="B126" s="254"/>
      <c r="C126" s="254"/>
      <c r="D126" s="254"/>
      <c r="E126" s="254"/>
      <c r="F126" s="34" t="s">
        <v>34</v>
      </c>
      <c r="G126" s="121" t="s">
        <v>61</v>
      </c>
    </row>
    <row r="127" spans="1:7" s="1" customFormat="1">
      <c r="A127" s="255"/>
      <c r="B127" s="255"/>
      <c r="C127" s="255"/>
      <c r="D127" s="255"/>
      <c r="E127" s="255"/>
      <c r="F127" s="34" t="s">
        <v>27</v>
      </c>
      <c r="G127" s="121" t="s">
        <v>61</v>
      </c>
    </row>
    <row r="128" spans="1:7" s="1" customFormat="1" ht="66">
      <c r="A128" s="117" t="s">
        <v>763</v>
      </c>
      <c r="B128" s="117" t="s">
        <v>797</v>
      </c>
      <c r="C128" s="117" t="s">
        <v>764</v>
      </c>
      <c r="D128" s="4" t="s">
        <v>56</v>
      </c>
      <c r="E128" s="124" t="s">
        <v>59</v>
      </c>
      <c r="F128" s="34" t="s">
        <v>36</v>
      </c>
      <c r="G128" s="121" t="s">
        <v>61</v>
      </c>
    </row>
    <row r="129" spans="1:7" s="1" customFormat="1">
      <c r="A129" s="253" t="s">
        <v>21</v>
      </c>
      <c r="B129" s="253" t="s">
        <v>22</v>
      </c>
      <c r="C129" s="253" t="s">
        <v>29</v>
      </c>
      <c r="D129" s="253" t="s">
        <v>23</v>
      </c>
      <c r="E129" s="253" t="s">
        <v>24</v>
      </c>
      <c r="F129" s="34" t="s">
        <v>25</v>
      </c>
      <c r="G129" s="121">
        <v>90</v>
      </c>
    </row>
    <row r="130" spans="1:7" s="1" customFormat="1">
      <c r="A130" s="254"/>
      <c r="B130" s="254"/>
      <c r="C130" s="254"/>
      <c r="D130" s="254"/>
      <c r="E130" s="254"/>
      <c r="F130" s="34" t="s">
        <v>33</v>
      </c>
      <c r="G130" s="121">
        <v>90</v>
      </c>
    </row>
    <row r="131" spans="1:7" s="1" customFormat="1">
      <c r="A131" s="254"/>
      <c r="B131" s="254"/>
      <c r="C131" s="254"/>
      <c r="D131" s="254"/>
      <c r="E131" s="254"/>
      <c r="F131" s="34" t="s">
        <v>26</v>
      </c>
      <c r="G131" s="121" t="s">
        <v>61</v>
      </c>
    </row>
    <row r="132" spans="1:7" s="1" customFormat="1">
      <c r="A132" s="254"/>
      <c r="B132" s="254"/>
      <c r="C132" s="254"/>
      <c r="D132" s="254"/>
      <c r="E132" s="254"/>
      <c r="F132" s="34" t="s">
        <v>34</v>
      </c>
      <c r="G132" s="121" t="s">
        <v>61</v>
      </c>
    </row>
    <row r="133" spans="1:7" s="1" customFormat="1">
      <c r="A133" s="255"/>
      <c r="B133" s="255"/>
      <c r="C133" s="255"/>
      <c r="D133" s="255"/>
      <c r="E133" s="255"/>
      <c r="F133" s="34" t="s">
        <v>27</v>
      </c>
      <c r="G133" s="121" t="s">
        <v>61</v>
      </c>
    </row>
    <row r="134" spans="1:7" s="1" customFormat="1" ht="49.5">
      <c r="A134" s="111" t="s">
        <v>765</v>
      </c>
      <c r="B134" s="111" t="s">
        <v>187</v>
      </c>
      <c r="C134" s="111" t="s">
        <v>766</v>
      </c>
      <c r="D134" s="111" t="s">
        <v>56</v>
      </c>
      <c r="E134" s="124" t="s">
        <v>59</v>
      </c>
      <c r="F134" s="34" t="s">
        <v>36</v>
      </c>
      <c r="G134" s="121" t="s">
        <v>61</v>
      </c>
    </row>
    <row r="135" spans="1:7" s="1" customFormat="1">
      <c r="A135" s="253" t="s">
        <v>21</v>
      </c>
      <c r="B135" s="253" t="s">
        <v>22</v>
      </c>
      <c r="C135" s="253" t="s">
        <v>29</v>
      </c>
      <c r="D135" s="253" t="s">
        <v>23</v>
      </c>
      <c r="E135" s="253" t="s">
        <v>24</v>
      </c>
      <c r="F135" s="34" t="s">
        <v>25</v>
      </c>
      <c r="G135" s="121">
        <v>95</v>
      </c>
    </row>
    <row r="136" spans="1:7" s="1" customFormat="1">
      <c r="A136" s="254"/>
      <c r="B136" s="254"/>
      <c r="C136" s="254"/>
      <c r="D136" s="254"/>
      <c r="E136" s="254"/>
      <c r="F136" s="34" t="s">
        <v>33</v>
      </c>
      <c r="G136" s="121">
        <v>95</v>
      </c>
    </row>
    <row r="137" spans="1:7" s="1" customFormat="1">
      <c r="A137" s="254"/>
      <c r="B137" s="254"/>
      <c r="C137" s="254"/>
      <c r="D137" s="254"/>
      <c r="E137" s="254"/>
      <c r="F137" s="34" t="s">
        <v>26</v>
      </c>
      <c r="G137" s="121">
        <v>95</v>
      </c>
    </row>
    <row r="138" spans="1:7" s="1" customFormat="1">
      <c r="A138" s="254"/>
      <c r="B138" s="254"/>
      <c r="C138" s="254"/>
      <c r="D138" s="254"/>
      <c r="E138" s="254"/>
      <c r="F138" s="34" t="s">
        <v>34</v>
      </c>
      <c r="G138" s="121">
        <v>95</v>
      </c>
    </row>
    <row r="139" spans="1:7" s="1" customFormat="1">
      <c r="A139" s="255"/>
      <c r="B139" s="255"/>
      <c r="C139" s="255"/>
      <c r="D139" s="255"/>
      <c r="E139" s="255"/>
      <c r="F139" s="34" t="s">
        <v>27</v>
      </c>
      <c r="G139" s="121">
        <v>100</v>
      </c>
    </row>
    <row r="140" spans="1:7" s="1" customFormat="1" ht="99">
      <c r="A140" s="111" t="s">
        <v>188</v>
      </c>
      <c r="B140" s="111" t="s">
        <v>189</v>
      </c>
      <c r="C140" s="111" t="s">
        <v>190</v>
      </c>
      <c r="D140" s="111" t="s">
        <v>56</v>
      </c>
      <c r="E140" s="124" t="s">
        <v>75</v>
      </c>
      <c r="F140" s="34" t="s">
        <v>36</v>
      </c>
      <c r="G140" s="121">
        <v>105.26315789473684</v>
      </c>
    </row>
    <row r="141" spans="1:7" s="1" customFormat="1">
      <c r="A141" s="271" t="s">
        <v>28</v>
      </c>
      <c r="B141" s="272"/>
      <c r="C141" s="272"/>
      <c r="D141" s="272"/>
      <c r="E141" s="272"/>
      <c r="F141" s="272"/>
      <c r="G141" s="273"/>
    </row>
    <row r="142" spans="1:7" s="1" customFormat="1">
      <c r="A142" s="236" t="str">
        <f>A32</f>
        <v>Número de días promedio en él se da cumplimiento a las resoluciones del pleno a los medios de impugnación.</v>
      </c>
      <c r="B142" s="237"/>
      <c r="C142" s="237"/>
      <c r="D142" s="237"/>
      <c r="E142" s="237"/>
      <c r="F142" s="237"/>
      <c r="G142" s="238"/>
    </row>
    <row r="143" spans="1:7">
      <c r="A143" s="56" t="s">
        <v>142</v>
      </c>
      <c r="B143" s="307"/>
      <c r="C143" s="308"/>
      <c r="D143" s="308"/>
      <c r="E143" s="308"/>
      <c r="F143" s="308"/>
      <c r="G143" s="309"/>
    </row>
    <row r="144" spans="1:7">
      <c r="A144" s="56" t="s">
        <v>141</v>
      </c>
      <c r="B144" s="313"/>
      <c r="C144" s="314"/>
      <c r="D144" s="314"/>
      <c r="E144" s="314"/>
      <c r="F144" s="314"/>
      <c r="G144" s="315"/>
    </row>
    <row r="145" spans="1:7" s="1" customFormat="1">
      <c r="A145" s="236" t="str">
        <f>A40</f>
        <v>Número de días promedio en el que se resuelven medios de impugnación en materia de acceso a la información y protección de datos personales en posesión de sujetos obligados y se notifican.</v>
      </c>
      <c r="B145" s="237"/>
      <c r="C145" s="237"/>
      <c r="D145" s="237"/>
      <c r="E145" s="237"/>
      <c r="F145" s="237"/>
      <c r="G145" s="238"/>
    </row>
    <row r="146" spans="1:7">
      <c r="A146" s="56" t="s">
        <v>142</v>
      </c>
      <c r="B146" s="307"/>
      <c r="C146" s="308"/>
      <c r="D146" s="308"/>
      <c r="E146" s="308"/>
      <c r="F146" s="308"/>
      <c r="G146" s="309"/>
    </row>
    <row r="147" spans="1:7">
      <c r="A147" s="56" t="s">
        <v>141</v>
      </c>
      <c r="B147" s="313"/>
      <c r="C147" s="314"/>
      <c r="D147" s="314"/>
      <c r="E147" s="314"/>
      <c r="F147" s="314"/>
      <c r="G147" s="315"/>
    </row>
    <row r="148" spans="1:7" s="1" customFormat="1">
      <c r="A148" s="236" t="str">
        <f>A48</f>
        <v>Porcentaje de gestiones realizadas en tiempo respecto a las gestiones realizadas en el periodo.</v>
      </c>
      <c r="B148" s="237"/>
      <c r="C148" s="237"/>
      <c r="D148" s="237"/>
      <c r="E148" s="237"/>
      <c r="F148" s="237"/>
      <c r="G148" s="238"/>
    </row>
    <row r="149" spans="1:7">
      <c r="A149" s="56" t="s">
        <v>142</v>
      </c>
      <c r="B149" s="307"/>
      <c r="C149" s="308"/>
      <c r="D149" s="308"/>
      <c r="E149" s="308"/>
      <c r="F149" s="308"/>
      <c r="G149" s="309"/>
    </row>
    <row r="150" spans="1:7">
      <c r="A150" s="56" t="s">
        <v>141</v>
      </c>
      <c r="B150" s="313"/>
      <c r="C150" s="314"/>
      <c r="D150" s="314"/>
      <c r="E150" s="314"/>
      <c r="F150" s="314"/>
      <c r="G150" s="315"/>
    </row>
    <row r="151" spans="1:7" s="1" customFormat="1">
      <c r="A151" s="236" t="str">
        <f>A54</f>
        <v>Porcentaje de acciones del Pleno que en el periodo fueron publicadas respecto del total de acciones concretadas en el periodo de medición.</v>
      </c>
      <c r="B151" s="237"/>
      <c r="C151" s="237"/>
      <c r="D151" s="237"/>
      <c r="E151" s="237"/>
      <c r="F151" s="237"/>
      <c r="G151" s="238"/>
    </row>
    <row r="152" spans="1:7">
      <c r="A152" s="56" t="s">
        <v>142</v>
      </c>
      <c r="B152" s="307"/>
      <c r="C152" s="308"/>
      <c r="D152" s="308"/>
      <c r="E152" s="308"/>
      <c r="F152" s="308"/>
      <c r="G152" s="309"/>
    </row>
    <row r="153" spans="1:7">
      <c r="A153" s="56" t="s">
        <v>141</v>
      </c>
      <c r="B153" s="313"/>
      <c r="C153" s="314"/>
      <c r="D153" s="314"/>
      <c r="E153" s="314"/>
      <c r="F153" s="314"/>
      <c r="G153" s="315"/>
    </row>
    <row r="154" spans="1:7" s="1" customFormat="1">
      <c r="A154" s="236" t="str">
        <f>A60</f>
        <v>Porcentaje de las instrucciones derivadas de los Acuerdos del Pleno para el cuál las Unidades Administrativas han dado respuesta alguna respecto de su cumplimiento.</v>
      </c>
      <c r="B154" s="237"/>
      <c r="C154" s="237"/>
      <c r="D154" s="237"/>
      <c r="E154" s="237"/>
      <c r="F154" s="237"/>
      <c r="G154" s="238"/>
    </row>
    <row r="155" spans="1:7">
      <c r="A155" s="56" t="s">
        <v>142</v>
      </c>
      <c r="B155" s="307"/>
      <c r="C155" s="308"/>
      <c r="D155" s="308"/>
      <c r="E155" s="308"/>
      <c r="F155" s="308"/>
      <c r="G155" s="309"/>
    </row>
    <row r="156" spans="1:7">
      <c r="A156" s="56" t="s">
        <v>141</v>
      </c>
      <c r="B156" s="313"/>
      <c r="C156" s="314"/>
      <c r="D156" s="314"/>
      <c r="E156" s="314"/>
      <c r="F156" s="314"/>
      <c r="G156" s="315"/>
    </row>
    <row r="157" spans="1:7" s="1" customFormat="1">
      <c r="A157" s="236" t="str">
        <f>A66</f>
        <v>Porcentaje de emisiones trimestrales del estado que guardan los medios de impugnación que fueron reportados en el periodo, respecto a los cuatro trimestres del año.</v>
      </c>
      <c r="B157" s="237"/>
      <c r="C157" s="237"/>
      <c r="D157" s="237"/>
      <c r="E157" s="237"/>
      <c r="F157" s="237"/>
      <c r="G157" s="238"/>
    </row>
    <row r="158" spans="1:7">
      <c r="A158" s="56" t="s">
        <v>142</v>
      </c>
      <c r="B158" s="307"/>
      <c r="C158" s="308"/>
      <c r="D158" s="308"/>
      <c r="E158" s="308"/>
      <c r="F158" s="308"/>
      <c r="G158" s="309"/>
    </row>
    <row r="159" spans="1:7">
      <c r="A159" s="56" t="s">
        <v>141</v>
      </c>
      <c r="B159" s="313"/>
      <c r="C159" s="314"/>
      <c r="D159" s="314"/>
      <c r="E159" s="314"/>
      <c r="F159" s="314"/>
      <c r="G159" s="315"/>
    </row>
    <row r="160" spans="1:7" s="1" customFormat="1">
      <c r="A160" s="236" t="str">
        <f>A74</f>
        <v>Porcentaje de medios de impugnación recibidos en el Instituto que  fueron turnados respecto al total de los medios de impugnación recibidos.</v>
      </c>
      <c r="B160" s="237"/>
      <c r="C160" s="237"/>
      <c r="D160" s="237"/>
      <c r="E160" s="237"/>
      <c r="F160" s="237"/>
      <c r="G160" s="238"/>
    </row>
    <row r="161" spans="1:7">
      <c r="A161" s="56" t="s">
        <v>142</v>
      </c>
      <c r="B161" s="307"/>
      <c r="C161" s="308"/>
      <c r="D161" s="308"/>
      <c r="E161" s="308"/>
      <c r="F161" s="308"/>
      <c r="G161" s="309"/>
    </row>
    <row r="162" spans="1:7">
      <c r="A162" s="56" t="s">
        <v>141</v>
      </c>
      <c r="B162" s="313"/>
      <c r="C162" s="314"/>
      <c r="D162" s="314"/>
      <c r="E162" s="314"/>
      <c r="F162" s="314"/>
      <c r="G162" s="315"/>
    </row>
    <row r="163" spans="1:7" s="1" customFormat="1">
      <c r="A163" s="236" t="str">
        <f>A80</f>
        <v>Porcentaje de resoluciones a medios de impugnación procesados en menor tiempo respecto a las resoluciones votadas y aprobadas.</v>
      </c>
      <c r="B163" s="237"/>
      <c r="C163" s="237"/>
      <c r="D163" s="237"/>
      <c r="E163" s="237"/>
      <c r="F163" s="237"/>
      <c r="G163" s="238"/>
    </row>
    <row r="164" spans="1:7" ht="33" customHeight="1">
      <c r="A164" s="56" t="s">
        <v>142</v>
      </c>
      <c r="B164" s="307" t="s">
        <v>1186</v>
      </c>
      <c r="C164" s="308"/>
      <c r="D164" s="308"/>
      <c r="E164" s="308"/>
      <c r="F164" s="308"/>
      <c r="G164" s="309"/>
    </row>
    <row r="165" spans="1:7">
      <c r="A165" s="56" t="s">
        <v>141</v>
      </c>
      <c r="B165" s="313"/>
      <c r="C165" s="314"/>
      <c r="D165" s="314"/>
      <c r="E165" s="314"/>
      <c r="F165" s="314"/>
      <c r="G165" s="315"/>
    </row>
    <row r="166" spans="1:7" s="1" customFormat="1" ht="33" customHeight="1">
      <c r="A166" s="236" t="str">
        <f>A86</f>
        <v>Porcentaje de resoluciones a medios de impugnación que  fueron notificadas en el tiempo establecido en la Ley General de Transparencia y Acceso a la Información Pública, respecto a las resoluciones votadas y aprobadas.</v>
      </c>
      <c r="B166" s="237"/>
      <c r="C166" s="237"/>
      <c r="D166" s="237"/>
      <c r="E166" s="237"/>
      <c r="F166" s="237"/>
      <c r="G166" s="238"/>
    </row>
    <row r="167" spans="1:7" ht="66.95" customHeight="1">
      <c r="A167" s="56" t="s">
        <v>142</v>
      </c>
      <c r="B167" s="307" t="s">
        <v>1187</v>
      </c>
      <c r="C167" s="308"/>
      <c r="D167" s="308"/>
      <c r="E167" s="308"/>
      <c r="F167" s="308"/>
      <c r="G167" s="309"/>
    </row>
    <row r="168" spans="1:7">
      <c r="A168" s="56" t="s">
        <v>141</v>
      </c>
      <c r="B168" s="313"/>
      <c r="C168" s="314"/>
      <c r="D168" s="314"/>
      <c r="E168" s="314"/>
      <c r="F168" s="314"/>
      <c r="G168" s="315"/>
    </row>
    <row r="169" spans="1:7" s="1" customFormat="1" ht="33" customHeight="1">
      <c r="A169" s="236" t="str">
        <f>A92</f>
        <v>Porcentaje de los audios y las versiones estenográficas de las sesiones del Pleno que han sido difundidas al público en general respecto del total de veces que el Pleno tuvo sesión en el periodo de medición.</v>
      </c>
      <c r="B169" s="237"/>
      <c r="C169" s="237"/>
      <c r="D169" s="237"/>
      <c r="E169" s="237"/>
      <c r="F169" s="237"/>
      <c r="G169" s="238"/>
    </row>
    <row r="170" spans="1:7" ht="33" customHeight="1">
      <c r="A170" s="56" t="s">
        <v>142</v>
      </c>
      <c r="B170" s="307" t="s">
        <v>1188</v>
      </c>
      <c r="C170" s="308"/>
      <c r="D170" s="308"/>
      <c r="E170" s="308"/>
      <c r="F170" s="308"/>
      <c r="G170" s="309"/>
    </row>
    <row r="171" spans="1:7">
      <c r="A171" s="56" t="s">
        <v>141</v>
      </c>
      <c r="B171" s="313"/>
      <c r="C171" s="314"/>
      <c r="D171" s="314"/>
      <c r="E171" s="314"/>
      <c r="F171" s="314"/>
      <c r="G171" s="315"/>
    </row>
    <row r="172" spans="1:7" s="1" customFormat="1" ht="33" customHeight="1">
      <c r="A172" s="236" t="str">
        <f>A98</f>
        <v>Porcentaje de los medios de impugnación (recursos de revisión, de inconformidad y atraídos) que están publicados en la lista de sentidos de resolución, respecto del total de resoluciones a tales medios aprobadas por el Instituto.</v>
      </c>
      <c r="B172" s="237"/>
      <c r="C172" s="237"/>
      <c r="D172" s="237"/>
      <c r="E172" s="237"/>
      <c r="F172" s="237"/>
      <c r="G172" s="238"/>
    </row>
    <row r="173" spans="1:7" ht="50.1" customHeight="1">
      <c r="A173" s="56" t="s">
        <v>142</v>
      </c>
      <c r="B173" s="307" t="s">
        <v>1189</v>
      </c>
      <c r="C173" s="308"/>
      <c r="D173" s="308"/>
      <c r="E173" s="308"/>
      <c r="F173" s="308"/>
      <c r="G173" s="309"/>
    </row>
    <row r="174" spans="1:7">
      <c r="A174" s="56" t="s">
        <v>141</v>
      </c>
      <c r="B174" s="313"/>
      <c r="C174" s="314"/>
      <c r="D174" s="314"/>
      <c r="E174" s="314"/>
      <c r="F174" s="314"/>
      <c r="G174" s="315"/>
    </row>
    <row r="175" spans="1:7" s="1" customFormat="1">
      <c r="A175" s="236" t="str">
        <f>A104</f>
        <v>Porcentaje de las Actas de las sesiones públicas del Pleno que han sido concretadas y difundidas al público en general, respecto al total de Actas concretadas.</v>
      </c>
      <c r="B175" s="237"/>
      <c r="C175" s="237"/>
      <c r="D175" s="237"/>
      <c r="E175" s="237"/>
      <c r="F175" s="237"/>
      <c r="G175" s="238"/>
    </row>
    <row r="176" spans="1:7" ht="50.1" customHeight="1">
      <c r="A176" s="56" t="s">
        <v>142</v>
      </c>
      <c r="B176" s="307" t="s">
        <v>1190</v>
      </c>
      <c r="C176" s="308"/>
      <c r="D176" s="308"/>
      <c r="E176" s="308"/>
      <c r="F176" s="308"/>
      <c r="G176" s="309"/>
    </row>
    <row r="177" spans="1:7">
      <c r="A177" s="56" t="s">
        <v>141</v>
      </c>
      <c r="B177" s="313"/>
      <c r="C177" s="314"/>
      <c r="D177" s="314"/>
      <c r="E177" s="314"/>
      <c r="F177" s="314"/>
      <c r="G177" s="315"/>
    </row>
    <row r="178" spans="1:7" s="1" customFormat="1">
      <c r="A178" s="236" t="str">
        <f>A110</f>
        <v xml:space="preserve">Porcentaje de los Acuerdos del Pleno que han sido concretados y difundidos al público en general. </v>
      </c>
      <c r="B178" s="237"/>
      <c r="C178" s="237"/>
      <c r="D178" s="237"/>
      <c r="E178" s="237"/>
      <c r="F178" s="237"/>
      <c r="G178" s="238"/>
    </row>
    <row r="179" spans="1:7">
      <c r="A179" s="56" t="s">
        <v>142</v>
      </c>
      <c r="B179" s="307"/>
      <c r="C179" s="308"/>
      <c r="D179" s="308"/>
      <c r="E179" s="308"/>
      <c r="F179" s="308"/>
      <c r="G179" s="309"/>
    </row>
    <row r="180" spans="1:7">
      <c r="A180" s="56" t="s">
        <v>141</v>
      </c>
      <c r="B180" s="313"/>
      <c r="C180" s="314"/>
      <c r="D180" s="314"/>
      <c r="E180" s="314"/>
      <c r="F180" s="314"/>
      <c r="G180" s="315"/>
    </row>
    <row r="181" spans="1:7" s="1" customFormat="1">
      <c r="A181" s="236" t="str">
        <f>A116</f>
        <v>Porcentaje de proyectos de Acuerdo que tardan un día en elaborarse, una vez que se cuenta con los elementos de fundamentación y motivación necesarios para la elaboración de los mismos, respecto del número total de Acuerdos elaborados en el periodo.</v>
      </c>
      <c r="B181" s="237"/>
      <c r="C181" s="237"/>
      <c r="D181" s="237"/>
      <c r="E181" s="237"/>
      <c r="F181" s="237"/>
      <c r="G181" s="238"/>
    </row>
    <row r="182" spans="1:7" ht="33" customHeight="1">
      <c r="A182" s="56" t="s">
        <v>142</v>
      </c>
      <c r="B182" s="307" t="s">
        <v>1191</v>
      </c>
      <c r="C182" s="308"/>
      <c r="D182" s="308"/>
      <c r="E182" s="308"/>
      <c r="F182" s="308"/>
      <c r="G182" s="309"/>
    </row>
    <row r="183" spans="1:7">
      <c r="A183" s="56" t="s">
        <v>141</v>
      </c>
      <c r="B183" s="313"/>
      <c r="C183" s="314"/>
      <c r="D183" s="314"/>
      <c r="E183" s="314"/>
      <c r="F183" s="314"/>
      <c r="G183" s="315"/>
    </row>
    <row r="184" spans="1:7" s="1" customFormat="1">
      <c r="A184" s="236" t="str">
        <f>A122</f>
        <v>Porcentaje de reportes de cumplimiento a instrucciones que fue entregado semanalmente, respecto del total de semanas hábiles en el año.</v>
      </c>
      <c r="B184" s="237"/>
      <c r="C184" s="237"/>
      <c r="D184" s="237"/>
      <c r="E184" s="237"/>
      <c r="F184" s="237"/>
      <c r="G184" s="238"/>
    </row>
    <row r="185" spans="1:7" ht="50.1" customHeight="1">
      <c r="A185" s="56" t="s">
        <v>142</v>
      </c>
      <c r="B185" s="307" t="s">
        <v>1192</v>
      </c>
      <c r="C185" s="308"/>
      <c r="D185" s="308"/>
      <c r="E185" s="308"/>
      <c r="F185" s="308"/>
      <c r="G185" s="309"/>
    </row>
    <row r="186" spans="1:7">
      <c r="A186" s="56" t="s">
        <v>141</v>
      </c>
      <c r="B186" s="313"/>
      <c r="C186" s="314"/>
      <c r="D186" s="314"/>
      <c r="E186" s="314"/>
      <c r="F186" s="314"/>
      <c r="G186" s="315"/>
    </row>
    <row r="187" spans="1:7" s="1" customFormat="1">
      <c r="A187" s="236" t="str">
        <f>A128</f>
        <v>Porcentaje de emisiones del reporte de resoluciones del Pleno y discusiones públicas entregados en tiempo respecto del total de emisiones del reporte.</v>
      </c>
      <c r="B187" s="237"/>
      <c r="C187" s="237"/>
      <c r="D187" s="237"/>
      <c r="E187" s="237"/>
      <c r="F187" s="237"/>
      <c r="G187" s="238"/>
    </row>
    <row r="188" spans="1:7">
      <c r="A188" s="56" t="s">
        <v>142</v>
      </c>
      <c r="B188" s="307"/>
      <c r="C188" s="308"/>
      <c r="D188" s="308"/>
      <c r="E188" s="308"/>
      <c r="F188" s="308"/>
      <c r="G188" s="309"/>
    </row>
    <row r="189" spans="1:7">
      <c r="A189" s="56" t="s">
        <v>141</v>
      </c>
      <c r="B189" s="313"/>
      <c r="C189" s="314"/>
      <c r="D189" s="314"/>
      <c r="E189" s="314"/>
      <c r="F189" s="314"/>
      <c r="G189" s="315"/>
    </row>
    <row r="190" spans="1:7" s="1" customFormat="1">
      <c r="A190" s="236" t="str">
        <f>A134</f>
        <v>Porcentaje de emisiones del reporte del estado que guardan los medios de impugnación entregados en tiempo respecto del total de emisiones del reporte.</v>
      </c>
      <c r="B190" s="237"/>
      <c r="C190" s="237"/>
      <c r="D190" s="237"/>
      <c r="E190" s="237"/>
      <c r="F190" s="237"/>
      <c r="G190" s="238"/>
    </row>
    <row r="191" spans="1:7">
      <c r="A191" s="56" t="s">
        <v>142</v>
      </c>
      <c r="B191" s="307"/>
      <c r="C191" s="308"/>
      <c r="D191" s="308"/>
      <c r="E191" s="308"/>
      <c r="F191" s="308"/>
      <c r="G191" s="309"/>
    </row>
    <row r="192" spans="1:7">
      <c r="A192" s="56" t="s">
        <v>141</v>
      </c>
      <c r="B192" s="313"/>
      <c r="C192" s="314"/>
      <c r="D192" s="314"/>
      <c r="E192" s="314"/>
      <c r="F192" s="314"/>
      <c r="G192" s="315"/>
    </row>
    <row r="193" spans="1:7" s="1" customFormat="1">
      <c r="A193" s="236" t="str">
        <f>A140</f>
        <v>Porcentaje de documentos elaborados en un día hábil, respecto del total de documentos solicitados.</v>
      </c>
      <c r="B193" s="237"/>
      <c r="C193" s="237"/>
      <c r="D193" s="237"/>
      <c r="E193" s="237"/>
      <c r="F193" s="237"/>
      <c r="G193" s="238"/>
    </row>
    <row r="194" spans="1:7" ht="33" customHeight="1">
      <c r="A194" s="56" t="s">
        <v>142</v>
      </c>
      <c r="B194" s="307" t="s">
        <v>1193</v>
      </c>
      <c r="C194" s="308"/>
      <c r="D194" s="308"/>
      <c r="E194" s="308"/>
      <c r="F194" s="308"/>
      <c r="G194" s="309"/>
    </row>
    <row r="195" spans="1:7">
      <c r="A195" s="56" t="s">
        <v>141</v>
      </c>
      <c r="B195" s="313"/>
      <c r="C195" s="314"/>
      <c r="D195" s="314"/>
      <c r="E195" s="314"/>
      <c r="F195" s="314"/>
      <c r="G195" s="315"/>
    </row>
    <row r="196" spans="1:7" s="1" customFormat="1">
      <c r="A196" s="306"/>
      <c r="B196" s="306"/>
      <c r="C196" s="306"/>
      <c r="D196" s="306"/>
      <c r="E196" s="306"/>
      <c r="F196" s="306"/>
      <c r="G196" s="306"/>
    </row>
    <row r="197" spans="1:7" s="1" customFormat="1">
      <c r="A197" s="271" t="s">
        <v>35</v>
      </c>
      <c r="B197" s="272"/>
      <c r="C197" s="272"/>
      <c r="D197" s="272"/>
      <c r="E197" s="272"/>
      <c r="F197" s="272"/>
      <c r="G197" s="273"/>
    </row>
    <row r="198" spans="1:7" s="1" customFormat="1">
      <c r="A198" s="236" t="str">
        <f>A32</f>
        <v>Número de días promedio en él se da cumplimiento a las resoluciones del pleno a los medios de impugnación.</v>
      </c>
      <c r="B198" s="237"/>
      <c r="C198" s="237"/>
      <c r="D198" s="237"/>
      <c r="E198" s="237"/>
      <c r="F198" s="237"/>
      <c r="G198" s="238"/>
    </row>
    <row r="199" spans="1:7" s="1" customFormat="1">
      <c r="A199" s="57" t="s">
        <v>30</v>
      </c>
      <c r="B199" s="338"/>
      <c r="C199" s="338"/>
      <c r="D199" s="338"/>
      <c r="E199" s="338"/>
      <c r="F199" s="338"/>
      <c r="G199" s="338"/>
    </row>
    <row r="200" spans="1:7" s="1" customFormat="1">
      <c r="A200" s="57" t="s">
        <v>31</v>
      </c>
      <c r="B200" s="338"/>
      <c r="C200" s="338"/>
      <c r="D200" s="338"/>
      <c r="E200" s="338"/>
      <c r="F200" s="338"/>
      <c r="G200" s="338"/>
    </row>
    <row r="201" spans="1:7" s="1" customFormat="1">
      <c r="A201" s="57" t="s">
        <v>32</v>
      </c>
      <c r="B201" s="338"/>
      <c r="C201" s="338"/>
      <c r="D201" s="338"/>
      <c r="E201" s="338"/>
      <c r="F201" s="338"/>
      <c r="G201" s="338"/>
    </row>
    <row r="202" spans="1:7" s="1" customFormat="1">
      <c r="A202" s="236" t="str">
        <f>A40</f>
        <v>Número de días promedio en el que se resuelven medios de impugnación en materia de acceso a la información y protección de datos personales en posesión de sujetos obligados y se notifican.</v>
      </c>
      <c r="B202" s="237"/>
      <c r="C202" s="237"/>
      <c r="D202" s="237"/>
      <c r="E202" s="237"/>
      <c r="F202" s="237"/>
      <c r="G202" s="238"/>
    </row>
    <row r="203" spans="1:7" s="1" customFormat="1">
      <c r="A203" s="57" t="s">
        <v>30</v>
      </c>
      <c r="B203" s="338"/>
      <c r="C203" s="338"/>
      <c r="D203" s="338"/>
      <c r="E203" s="338"/>
      <c r="F203" s="338"/>
      <c r="G203" s="338"/>
    </row>
    <row r="204" spans="1:7" s="1" customFormat="1">
      <c r="A204" s="57" t="s">
        <v>31</v>
      </c>
      <c r="B204" s="338"/>
      <c r="C204" s="338"/>
      <c r="D204" s="338"/>
      <c r="E204" s="338"/>
      <c r="F204" s="338"/>
      <c r="G204" s="338"/>
    </row>
    <row r="205" spans="1:7" s="1" customFormat="1">
      <c r="A205" s="57" t="s">
        <v>32</v>
      </c>
      <c r="B205" s="338"/>
      <c r="C205" s="338"/>
      <c r="D205" s="338"/>
      <c r="E205" s="338"/>
      <c r="F205" s="338"/>
      <c r="G205" s="338"/>
    </row>
    <row r="206" spans="1:7" s="1" customFormat="1">
      <c r="A206" s="236" t="str">
        <f>A48</f>
        <v>Porcentaje de gestiones realizadas en tiempo respecto a las gestiones realizadas en el periodo.</v>
      </c>
      <c r="B206" s="237"/>
      <c r="C206" s="237"/>
      <c r="D206" s="237"/>
      <c r="E206" s="237"/>
      <c r="F206" s="237"/>
      <c r="G206" s="238"/>
    </row>
    <row r="207" spans="1:7" s="1" customFormat="1">
      <c r="A207" s="57" t="s">
        <v>30</v>
      </c>
      <c r="B207" s="338"/>
      <c r="C207" s="338"/>
      <c r="D207" s="338"/>
      <c r="E207" s="338"/>
      <c r="F207" s="338"/>
      <c r="G207" s="338"/>
    </row>
    <row r="208" spans="1:7" s="1" customFormat="1">
      <c r="A208" s="57" t="s">
        <v>31</v>
      </c>
      <c r="B208" s="338"/>
      <c r="C208" s="338"/>
      <c r="D208" s="338"/>
      <c r="E208" s="338"/>
      <c r="F208" s="338"/>
      <c r="G208" s="338"/>
    </row>
    <row r="209" spans="1:7" s="1" customFormat="1">
      <c r="A209" s="57" t="s">
        <v>32</v>
      </c>
      <c r="B209" s="338"/>
      <c r="C209" s="338"/>
      <c r="D209" s="338"/>
      <c r="E209" s="338"/>
      <c r="F209" s="338"/>
      <c r="G209" s="338"/>
    </row>
    <row r="210" spans="1:7" s="1" customFormat="1">
      <c r="A210" s="236" t="str">
        <f>A54</f>
        <v>Porcentaje de acciones del Pleno que en el periodo fueron publicadas respecto del total de acciones concretadas en el periodo de medición.</v>
      </c>
      <c r="B210" s="237"/>
      <c r="C210" s="237"/>
      <c r="D210" s="237"/>
      <c r="E210" s="237"/>
      <c r="F210" s="237"/>
      <c r="G210" s="238"/>
    </row>
    <row r="211" spans="1:7" s="1" customFormat="1">
      <c r="A211" s="57" t="s">
        <v>30</v>
      </c>
      <c r="B211" s="338"/>
      <c r="C211" s="338"/>
      <c r="D211" s="338"/>
      <c r="E211" s="338"/>
      <c r="F211" s="338"/>
      <c r="G211" s="338"/>
    </row>
    <row r="212" spans="1:7" s="1" customFormat="1">
      <c r="A212" s="57" t="s">
        <v>31</v>
      </c>
      <c r="B212" s="338"/>
      <c r="C212" s="338"/>
      <c r="D212" s="338"/>
      <c r="E212" s="338"/>
      <c r="F212" s="338"/>
      <c r="G212" s="338"/>
    </row>
    <row r="213" spans="1:7" s="1" customFormat="1">
      <c r="A213" s="57" t="s">
        <v>32</v>
      </c>
      <c r="B213" s="338"/>
      <c r="C213" s="338"/>
      <c r="D213" s="338"/>
      <c r="E213" s="338"/>
      <c r="F213" s="338"/>
      <c r="G213" s="338"/>
    </row>
    <row r="214" spans="1:7" s="1" customFormat="1">
      <c r="A214" s="236" t="str">
        <f>A60</f>
        <v>Porcentaje de las instrucciones derivadas de los Acuerdos del Pleno para el cuál las Unidades Administrativas han dado respuesta alguna respecto de su cumplimiento.</v>
      </c>
      <c r="B214" s="237"/>
      <c r="C214" s="237"/>
      <c r="D214" s="237"/>
      <c r="E214" s="237"/>
      <c r="F214" s="237"/>
      <c r="G214" s="238"/>
    </row>
    <row r="215" spans="1:7" s="1" customFormat="1">
      <c r="A215" s="57" t="s">
        <v>30</v>
      </c>
      <c r="B215" s="338"/>
      <c r="C215" s="338"/>
      <c r="D215" s="338"/>
      <c r="E215" s="338"/>
      <c r="F215" s="338"/>
      <c r="G215" s="338"/>
    </row>
    <row r="216" spans="1:7" s="1" customFormat="1">
      <c r="A216" s="57" t="s">
        <v>31</v>
      </c>
      <c r="B216" s="338"/>
      <c r="C216" s="338"/>
      <c r="D216" s="338"/>
      <c r="E216" s="338"/>
      <c r="F216" s="338"/>
      <c r="G216" s="338"/>
    </row>
    <row r="217" spans="1:7" s="1" customFormat="1">
      <c r="A217" s="57" t="s">
        <v>32</v>
      </c>
      <c r="B217" s="338"/>
      <c r="C217" s="338"/>
      <c r="D217" s="338"/>
      <c r="E217" s="338"/>
      <c r="F217" s="338"/>
      <c r="G217" s="338"/>
    </row>
    <row r="218" spans="1:7" s="1" customFormat="1">
      <c r="A218" s="236" t="str">
        <f>A66</f>
        <v>Porcentaje de emisiones trimestrales del estado que guardan los medios de impugnación que fueron reportados en el periodo, respecto a los cuatro trimestres del año.</v>
      </c>
      <c r="B218" s="237"/>
      <c r="C218" s="237"/>
      <c r="D218" s="237"/>
      <c r="E218" s="237"/>
      <c r="F218" s="237"/>
      <c r="G218" s="238"/>
    </row>
    <row r="219" spans="1:7" s="1" customFormat="1">
      <c r="A219" s="57" t="s">
        <v>30</v>
      </c>
      <c r="B219" s="338"/>
      <c r="C219" s="338"/>
      <c r="D219" s="338"/>
      <c r="E219" s="338"/>
      <c r="F219" s="338"/>
      <c r="G219" s="338"/>
    </row>
    <row r="220" spans="1:7" s="1" customFormat="1">
      <c r="A220" s="57" t="s">
        <v>31</v>
      </c>
      <c r="B220" s="338"/>
      <c r="C220" s="338"/>
      <c r="D220" s="338"/>
      <c r="E220" s="338"/>
      <c r="F220" s="338"/>
      <c r="G220" s="338"/>
    </row>
    <row r="221" spans="1:7" s="1" customFormat="1">
      <c r="A221" s="57" t="s">
        <v>32</v>
      </c>
      <c r="B221" s="338"/>
      <c r="C221" s="338"/>
      <c r="D221" s="338"/>
      <c r="E221" s="338"/>
      <c r="F221" s="338"/>
      <c r="G221" s="338"/>
    </row>
    <row r="222" spans="1:7" s="1" customFormat="1">
      <c r="A222" s="236" t="str">
        <f>A74</f>
        <v>Porcentaje de medios de impugnación recibidos en el Instituto que  fueron turnados respecto al total de los medios de impugnación recibidos.</v>
      </c>
      <c r="B222" s="237"/>
      <c r="C222" s="237"/>
      <c r="D222" s="237"/>
      <c r="E222" s="237"/>
      <c r="F222" s="237"/>
      <c r="G222" s="238"/>
    </row>
    <row r="223" spans="1:7" s="1" customFormat="1">
      <c r="A223" s="57" t="s">
        <v>30</v>
      </c>
      <c r="B223" s="338"/>
      <c r="C223" s="338"/>
      <c r="D223" s="338"/>
      <c r="E223" s="338"/>
      <c r="F223" s="338"/>
      <c r="G223" s="338"/>
    </row>
    <row r="224" spans="1:7" s="1" customFormat="1">
      <c r="A224" s="57" t="s">
        <v>31</v>
      </c>
      <c r="B224" s="338"/>
      <c r="C224" s="338"/>
      <c r="D224" s="338"/>
      <c r="E224" s="338"/>
      <c r="F224" s="338"/>
      <c r="G224" s="338"/>
    </row>
    <row r="225" spans="1:7" s="1" customFormat="1">
      <c r="A225" s="57" t="s">
        <v>32</v>
      </c>
      <c r="B225" s="338"/>
      <c r="C225" s="338"/>
      <c r="D225" s="338"/>
      <c r="E225" s="338"/>
      <c r="F225" s="338"/>
      <c r="G225" s="338"/>
    </row>
    <row r="226" spans="1:7" s="1" customFormat="1">
      <c r="A226" s="236" t="str">
        <f>A80</f>
        <v>Porcentaje de resoluciones a medios de impugnación procesados en menor tiempo respecto a las resoluciones votadas y aprobadas.</v>
      </c>
      <c r="B226" s="237"/>
      <c r="C226" s="237"/>
      <c r="D226" s="237"/>
      <c r="E226" s="237"/>
      <c r="F226" s="237"/>
      <c r="G226" s="238"/>
    </row>
    <row r="227" spans="1:7" s="1" customFormat="1">
      <c r="A227" s="57" t="s">
        <v>30</v>
      </c>
      <c r="B227" s="338"/>
      <c r="C227" s="338"/>
      <c r="D227" s="338"/>
      <c r="E227" s="338"/>
      <c r="F227" s="338"/>
      <c r="G227" s="338"/>
    </row>
    <row r="228" spans="1:7" s="1" customFormat="1">
      <c r="A228" s="57" t="s">
        <v>31</v>
      </c>
      <c r="B228" s="338"/>
      <c r="C228" s="338"/>
      <c r="D228" s="338"/>
      <c r="E228" s="338"/>
      <c r="F228" s="338"/>
      <c r="G228" s="338"/>
    </row>
    <row r="229" spans="1:7" s="1" customFormat="1">
      <c r="A229" s="57" t="s">
        <v>32</v>
      </c>
      <c r="B229" s="338"/>
      <c r="C229" s="338"/>
      <c r="D229" s="338"/>
      <c r="E229" s="338"/>
      <c r="F229" s="338"/>
      <c r="G229" s="338"/>
    </row>
    <row r="230" spans="1:7" s="1" customFormat="1" ht="33" customHeight="1">
      <c r="A230" s="236" t="str">
        <f>A86</f>
        <v>Porcentaje de resoluciones a medios de impugnación que  fueron notificadas en el tiempo establecido en la Ley General de Transparencia y Acceso a la Información Pública, respecto a las resoluciones votadas y aprobadas.</v>
      </c>
      <c r="B230" s="237"/>
      <c r="C230" s="237"/>
      <c r="D230" s="237"/>
      <c r="E230" s="237"/>
      <c r="F230" s="237"/>
      <c r="G230" s="238"/>
    </row>
    <row r="231" spans="1:7" s="1" customFormat="1">
      <c r="A231" s="57" t="s">
        <v>30</v>
      </c>
      <c r="B231" s="338"/>
      <c r="C231" s="338"/>
      <c r="D231" s="338"/>
      <c r="E231" s="338"/>
      <c r="F231" s="338"/>
      <c r="G231" s="338"/>
    </row>
    <row r="232" spans="1:7" s="1" customFormat="1">
      <c r="A232" s="57" t="s">
        <v>31</v>
      </c>
      <c r="B232" s="338"/>
      <c r="C232" s="338"/>
      <c r="D232" s="338"/>
      <c r="E232" s="338"/>
      <c r="F232" s="338"/>
      <c r="G232" s="338"/>
    </row>
    <row r="233" spans="1:7" s="1" customFormat="1">
      <c r="A233" s="57" t="s">
        <v>32</v>
      </c>
      <c r="B233" s="338"/>
      <c r="C233" s="338"/>
      <c r="D233" s="338"/>
      <c r="E233" s="338"/>
      <c r="F233" s="338"/>
      <c r="G233" s="338"/>
    </row>
    <row r="234" spans="1:7" s="1" customFormat="1" ht="33" customHeight="1">
      <c r="A234" s="236" t="str">
        <f>A92</f>
        <v>Porcentaje de los audios y las versiones estenográficas de las sesiones del Pleno que han sido difundidas al público en general respecto del total de veces que el Pleno tuvo sesión en el periodo de medición.</v>
      </c>
      <c r="B234" s="237"/>
      <c r="C234" s="237"/>
      <c r="D234" s="237"/>
      <c r="E234" s="237"/>
      <c r="F234" s="237"/>
      <c r="G234" s="238"/>
    </row>
    <row r="235" spans="1:7" s="1" customFormat="1">
      <c r="A235" s="57" t="s">
        <v>30</v>
      </c>
      <c r="B235" s="338"/>
      <c r="C235" s="338"/>
      <c r="D235" s="338"/>
      <c r="E235" s="338"/>
      <c r="F235" s="338"/>
      <c r="G235" s="338"/>
    </row>
    <row r="236" spans="1:7" s="1" customFormat="1">
      <c r="A236" s="57" t="s">
        <v>31</v>
      </c>
      <c r="B236" s="338"/>
      <c r="C236" s="338"/>
      <c r="D236" s="338"/>
      <c r="E236" s="338"/>
      <c r="F236" s="338"/>
      <c r="G236" s="338"/>
    </row>
    <row r="237" spans="1:7" s="1" customFormat="1">
      <c r="A237" s="57" t="s">
        <v>32</v>
      </c>
      <c r="B237" s="338"/>
      <c r="C237" s="338"/>
      <c r="D237" s="338"/>
      <c r="E237" s="338"/>
      <c r="F237" s="338"/>
      <c r="G237" s="338"/>
    </row>
    <row r="238" spans="1:7" s="1" customFormat="1" ht="33" customHeight="1">
      <c r="A238" s="236" t="str">
        <f>A98</f>
        <v>Porcentaje de los medios de impugnación (recursos de revisión, de inconformidad y atraídos) que están publicados en la lista de sentidos de resolución, respecto del total de resoluciones a tales medios aprobadas por el Instituto.</v>
      </c>
      <c r="B238" s="237"/>
      <c r="C238" s="237"/>
      <c r="D238" s="237"/>
      <c r="E238" s="237"/>
      <c r="F238" s="237"/>
      <c r="G238" s="238"/>
    </row>
    <row r="239" spans="1:7" s="1" customFormat="1">
      <c r="A239" s="57" t="s">
        <v>30</v>
      </c>
      <c r="B239" s="338"/>
      <c r="C239" s="338"/>
      <c r="D239" s="338"/>
      <c r="E239" s="338"/>
      <c r="F239" s="338"/>
      <c r="G239" s="338"/>
    </row>
    <row r="240" spans="1:7" s="1" customFormat="1">
      <c r="A240" s="57" t="s">
        <v>31</v>
      </c>
      <c r="B240" s="338"/>
      <c r="C240" s="338"/>
      <c r="D240" s="338"/>
      <c r="E240" s="338"/>
      <c r="F240" s="338"/>
      <c r="G240" s="338"/>
    </row>
    <row r="241" spans="1:7" s="1" customFormat="1">
      <c r="A241" s="57" t="s">
        <v>32</v>
      </c>
      <c r="B241" s="338"/>
      <c r="C241" s="338"/>
      <c r="D241" s="338"/>
      <c r="E241" s="338"/>
      <c r="F241" s="338"/>
      <c r="G241" s="338"/>
    </row>
    <row r="242" spans="1:7" s="1" customFormat="1">
      <c r="A242" s="236" t="str">
        <f>A104</f>
        <v>Porcentaje de las Actas de las sesiones públicas del Pleno que han sido concretadas y difundidas al público en general, respecto al total de Actas concretadas.</v>
      </c>
      <c r="B242" s="237"/>
      <c r="C242" s="237"/>
      <c r="D242" s="237"/>
      <c r="E242" s="237"/>
      <c r="F242" s="237"/>
      <c r="G242" s="238"/>
    </row>
    <row r="243" spans="1:7" s="1" customFormat="1">
      <c r="A243" s="57" t="s">
        <v>30</v>
      </c>
      <c r="B243" s="338"/>
      <c r="C243" s="338"/>
      <c r="D243" s="338"/>
      <c r="E243" s="338"/>
      <c r="F243" s="338"/>
      <c r="G243" s="338"/>
    </row>
    <row r="244" spans="1:7" s="1" customFormat="1">
      <c r="A244" s="57" t="s">
        <v>31</v>
      </c>
      <c r="B244" s="338"/>
      <c r="C244" s="338"/>
      <c r="D244" s="338"/>
      <c r="E244" s="338"/>
      <c r="F244" s="338"/>
      <c r="G244" s="338"/>
    </row>
    <row r="245" spans="1:7" s="1" customFormat="1">
      <c r="A245" s="57" t="s">
        <v>32</v>
      </c>
      <c r="B245" s="338"/>
      <c r="C245" s="338"/>
      <c r="D245" s="338"/>
      <c r="E245" s="338"/>
      <c r="F245" s="338"/>
      <c r="G245" s="338"/>
    </row>
    <row r="246" spans="1:7" s="1" customFormat="1">
      <c r="A246" s="236" t="str">
        <f>A110</f>
        <v xml:space="preserve">Porcentaje de los Acuerdos del Pleno que han sido concretados y difundidos al público en general. </v>
      </c>
      <c r="B246" s="237"/>
      <c r="C246" s="237"/>
      <c r="D246" s="237"/>
      <c r="E246" s="237"/>
      <c r="F246" s="237"/>
      <c r="G246" s="238"/>
    </row>
    <row r="247" spans="1:7" s="1" customFormat="1">
      <c r="A247" s="57" t="s">
        <v>30</v>
      </c>
      <c r="B247" s="338"/>
      <c r="C247" s="338"/>
      <c r="D247" s="338"/>
      <c r="E247" s="338"/>
      <c r="F247" s="338"/>
      <c r="G247" s="338"/>
    </row>
    <row r="248" spans="1:7" s="1" customFormat="1">
      <c r="A248" s="57" t="s">
        <v>31</v>
      </c>
      <c r="B248" s="338"/>
      <c r="C248" s="338"/>
      <c r="D248" s="338"/>
      <c r="E248" s="338"/>
      <c r="F248" s="338"/>
      <c r="G248" s="338"/>
    </row>
    <row r="249" spans="1:7" s="1" customFormat="1">
      <c r="A249" s="57" t="s">
        <v>32</v>
      </c>
      <c r="B249" s="338"/>
      <c r="C249" s="338"/>
      <c r="D249" s="338"/>
      <c r="E249" s="338"/>
      <c r="F249" s="338"/>
      <c r="G249" s="338"/>
    </row>
    <row r="250" spans="1:7" s="1" customFormat="1" ht="33" customHeight="1">
      <c r="A250" s="236" t="str">
        <f>A116</f>
        <v>Porcentaje de proyectos de Acuerdo que tardan un día en elaborarse, una vez que se cuenta con los elementos de fundamentación y motivación necesarios para la elaboración de los mismos, respecto del número total de Acuerdos elaborados en el periodo.</v>
      </c>
      <c r="B250" s="237"/>
      <c r="C250" s="237"/>
      <c r="D250" s="237"/>
      <c r="E250" s="237"/>
      <c r="F250" s="237"/>
      <c r="G250" s="238"/>
    </row>
    <row r="251" spans="1:7" s="1" customFormat="1">
      <c r="A251" s="57" t="s">
        <v>30</v>
      </c>
      <c r="B251" s="338"/>
      <c r="C251" s="338"/>
      <c r="D251" s="338"/>
      <c r="E251" s="338"/>
      <c r="F251" s="338"/>
      <c r="G251" s="338"/>
    </row>
    <row r="252" spans="1:7" s="1" customFormat="1">
      <c r="A252" s="57" t="s">
        <v>31</v>
      </c>
      <c r="B252" s="338"/>
      <c r="C252" s="338"/>
      <c r="D252" s="338"/>
      <c r="E252" s="338"/>
      <c r="F252" s="338"/>
      <c r="G252" s="338"/>
    </row>
    <row r="253" spans="1:7" s="1" customFormat="1">
      <c r="A253" s="57" t="s">
        <v>32</v>
      </c>
      <c r="B253" s="338"/>
      <c r="C253" s="338"/>
      <c r="D253" s="338"/>
      <c r="E253" s="338"/>
      <c r="F253" s="338"/>
      <c r="G253" s="338"/>
    </row>
    <row r="254" spans="1:7" s="1" customFormat="1">
      <c r="A254" s="236" t="str">
        <f>A122</f>
        <v>Porcentaje de reportes de cumplimiento a instrucciones que fue entregado semanalmente, respecto del total de semanas hábiles en el año.</v>
      </c>
      <c r="B254" s="237"/>
      <c r="C254" s="237"/>
      <c r="D254" s="237"/>
      <c r="E254" s="237"/>
      <c r="F254" s="237"/>
      <c r="G254" s="238"/>
    </row>
    <row r="255" spans="1:7" s="1" customFormat="1">
      <c r="A255" s="57" t="s">
        <v>30</v>
      </c>
      <c r="B255" s="338"/>
      <c r="C255" s="338"/>
      <c r="D255" s="338"/>
      <c r="E255" s="338"/>
      <c r="F255" s="338"/>
      <c r="G255" s="338"/>
    </row>
    <row r="256" spans="1:7" s="1" customFormat="1">
      <c r="A256" s="57" t="s">
        <v>31</v>
      </c>
      <c r="B256" s="338"/>
      <c r="C256" s="338"/>
      <c r="D256" s="338"/>
      <c r="E256" s="338"/>
      <c r="F256" s="338"/>
      <c r="G256" s="338"/>
    </row>
    <row r="257" spans="1:7" s="1" customFormat="1">
      <c r="A257" s="57" t="s">
        <v>32</v>
      </c>
      <c r="B257" s="338"/>
      <c r="C257" s="338"/>
      <c r="D257" s="338"/>
      <c r="E257" s="338"/>
      <c r="F257" s="338"/>
      <c r="G257" s="338"/>
    </row>
    <row r="258" spans="1:7" s="1" customFormat="1">
      <c r="A258" s="236" t="str">
        <f>A128</f>
        <v>Porcentaje de emisiones del reporte de resoluciones del Pleno y discusiones públicas entregados en tiempo respecto del total de emisiones del reporte.</v>
      </c>
      <c r="B258" s="237"/>
      <c r="C258" s="237"/>
      <c r="D258" s="237"/>
      <c r="E258" s="237"/>
      <c r="F258" s="237"/>
      <c r="G258" s="238"/>
    </row>
    <row r="259" spans="1:7" s="1" customFormat="1">
      <c r="A259" s="57" t="s">
        <v>30</v>
      </c>
      <c r="B259" s="338"/>
      <c r="C259" s="338"/>
      <c r="D259" s="338"/>
      <c r="E259" s="338"/>
      <c r="F259" s="338"/>
      <c r="G259" s="338"/>
    </row>
    <row r="260" spans="1:7" s="1" customFormat="1">
      <c r="A260" s="57" t="s">
        <v>31</v>
      </c>
      <c r="B260" s="338"/>
      <c r="C260" s="338"/>
      <c r="D260" s="338"/>
      <c r="E260" s="338"/>
      <c r="F260" s="338"/>
      <c r="G260" s="338"/>
    </row>
    <row r="261" spans="1:7" s="1" customFormat="1">
      <c r="A261" s="57" t="s">
        <v>32</v>
      </c>
      <c r="B261" s="338"/>
      <c r="C261" s="338"/>
      <c r="D261" s="338"/>
      <c r="E261" s="338"/>
      <c r="F261" s="338"/>
      <c r="G261" s="338"/>
    </row>
    <row r="262" spans="1:7" s="1" customFormat="1">
      <c r="A262" s="236" t="str">
        <f>A134</f>
        <v>Porcentaje de emisiones del reporte del estado que guardan los medios de impugnación entregados en tiempo respecto del total de emisiones del reporte.</v>
      </c>
      <c r="B262" s="237"/>
      <c r="C262" s="237"/>
      <c r="D262" s="237"/>
      <c r="E262" s="237"/>
      <c r="F262" s="237"/>
      <c r="G262" s="238"/>
    </row>
    <row r="263" spans="1:7" s="1" customFormat="1">
      <c r="A263" s="57" t="s">
        <v>30</v>
      </c>
      <c r="B263" s="338"/>
      <c r="C263" s="338"/>
      <c r="D263" s="338"/>
      <c r="E263" s="338"/>
      <c r="F263" s="338"/>
      <c r="G263" s="338"/>
    </row>
    <row r="264" spans="1:7" s="1" customFormat="1">
      <c r="A264" s="57" t="s">
        <v>31</v>
      </c>
      <c r="B264" s="338"/>
      <c r="C264" s="338"/>
      <c r="D264" s="338"/>
      <c r="E264" s="338"/>
      <c r="F264" s="338"/>
      <c r="G264" s="338"/>
    </row>
    <row r="265" spans="1:7" s="1" customFormat="1">
      <c r="A265" s="57" t="s">
        <v>32</v>
      </c>
      <c r="B265" s="338"/>
      <c r="C265" s="338"/>
      <c r="D265" s="338"/>
      <c r="E265" s="338"/>
      <c r="F265" s="338"/>
      <c r="G265" s="338"/>
    </row>
    <row r="266" spans="1:7" s="1" customFormat="1">
      <c r="A266" s="236" t="str">
        <f>A140</f>
        <v>Porcentaje de documentos elaborados en un día hábil, respecto del total de documentos solicitados.</v>
      </c>
      <c r="B266" s="237"/>
      <c r="C266" s="237"/>
      <c r="D266" s="237"/>
      <c r="E266" s="237"/>
      <c r="F266" s="237"/>
      <c r="G266" s="238"/>
    </row>
    <row r="267" spans="1:7" s="1" customFormat="1">
      <c r="A267" s="57" t="s">
        <v>30</v>
      </c>
      <c r="B267" s="338"/>
      <c r="C267" s="338"/>
      <c r="D267" s="338"/>
      <c r="E267" s="338"/>
      <c r="F267" s="338"/>
      <c r="G267" s="338"/>
    </row>
    <row r="268" spans="1:7" s="1" customFormat="1">
      <c r="A268" s="57" t="s">
        <v>31</v>
      </c>
      <c r="B268" s="338"/>
      <c r="C268" s="338"/>
      <c r="D268" s="338"/>
      <c r="E268" s="338"/>
      <c r="F268" s="338"/>
      <c r="G268" s="338"/>
    </row>
    <row r="269" spans="1:7" s="1" customFormat="1">
      <c r="A269" s="57" t="s">
        <v>32</v>
      </c>
      <c r="B269" s="338"/>
      <c r="C269" s="338"/>
      <c r="D269" s="338"/>
      <c r="E269" s="338"/>
      <c r="F269" s="338"/>
      <c r="G269" s="338"/>
    </row>
    <row r="270" spans="1:7" s="1" customFormat="1">
      <c r="A270" s="306"/>
      <c r="B270" s="306"/>
      <c r="C270" s="306"/>
      <c r="D270" s="306"/>
      <c r="E270" s="306"/>
      <c r="F270" s="306"/>
      <c r="G270" s="306"/>
    </row>
  </sheetData>
  <mergeCells count="26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8:E68"/>
    <mergeCell ref="F68:G68"/>
    <mergeCell ref="A69:A73"/>
    <mergeCell ref="B69:B73"/>
    <mergeCell ref="C69:C73"/>
    <mergeCell ref="D69:D73"/>
    <mergeCell ref="E69:E73"/>
    <mergeCell ref="A61:A65"/>
    <mergeCell ref="B61:B65"/>
    <mergeCell ref="C61:C65"/>
    <mergeCell ref="D61:D65"/>
    <mergeCell ref="E61:E65"/>
    <mergeCell ref="A67:G67"/>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B147:G147"/>
    <mergeCell ref="A148:G148"/>
    <mergeCell ref="B149:G149"/>
    <mergeCell ref="B150:G150"/>
    <mergeCell ref="A151:G151"/>
    <mergeCell ref="B152:G152"/>
    <mergeCell ref="A141:G141"/>
    <mergeCell ref="A142:G142"/>
    <mergeCell ref="B143:G143"/>
    <mergeCell ref="B144:G144"/>
    <mergeCell ref="A145:G145"/>
    <mergeCell ref="B146:G146"/>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95:G195"/>
    <mergeCell ref="A196:G196"/>
    <mergeCell ref="A197:G197"/>
    <mergeCell ref="B189:G189"/>
    <mergeCell ref="A190:G190"/>
    <mergeCell ref="B191:G191"/>
    <mergeCell ref="B192:G192"/>
    <mergeCell ref="A193:G193"/>
    <mergeCell ref="B194:G194"/>
    <mergeCell ref="B204:G204"/>
    <mergeCell ref="B205:G205"/>
    <mergeCell ref="A206:G206"/>
    <mergeCell ref="B207:G207"/>
    <mergeCell ref="B208:G208"/>
    <mergeCell ref="B209:G209"/>
    <mergeCell ref="A198:G198"/>
    <mergeCell ref="B199:G199"/>
    <mergeCell ref="B200:G200"/>
    <mergeCell ref="B201:G201"/>
    <mergeCell ref="A202:G202"/>
    <mergeCell ref="B203:G203"/>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52:G252"/>
    <mergeCell ref="B253:G253"/>
    <mergeCell ref="A254:G254"/>
    <mergeCell ref="B255:G255"/>
    <mergeCell ref="B256:G256"/>
    <mergeCell ref="B257:G257"/>
    <mergeCell ref="A246:G246"/>
    <mergeCell ref="B247:G247"/>
    <mergeCell ref="B248:G248"/>
    <mergeCell ref="B249:G249"/>
    <mergeCell ref="A250:G250"/>
    <mergeCell ref="B251:G251"/>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sheetPr>
  <dimension ref="A1:G127"/>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
        <v>1165</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112</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124</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113</v>
      </c>
      <c r="B11" s="264"/>
      <c r="C11" s="264"/>
      <c r="D11" s="264"/>
      <c r="E11" s="264"/>
      <c r="F11" s="264"/>
      <c r="G11" s="264"/>
    </row>
    <row r="12" spans="1:7">
      <c r="A12" s="263" t="s">
        <v>147</v>
      </c>
      <c r="B12" s="263"/>
      <c r="C12" s="263"/>
      <c r="D12" s="263"/>
      <c r="E12" s="263"/>
      <c r="F12" s="263"/>
      <c r="G12" s="263"/>
    </row>
    <row r="13" spans="1:7">
      <c r="A13" s="302" t="s">
        <v>145</v>
      </c>
      <c r="B13" s="302"/>
      <c r="C13" s="302"/>
      <c r="D13" s="302"/>
      <c r="E13" s="302"/>
      <c r="F13" s="302"/>
      <c r="G13" s="302"/>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12" t="s">
        <v>12</v>
      </c>
      <c r="F20" s="112" t="s">
        <v>13</v>
      </c>
      <c r="G20" s="45" t="s">
        <v>14</v>
      </c>
    </row>
    <row r="21" spans="1:7">
      <c r="A21" s="265"/>
      <c r="B21" s="266"/>
      <c r="C21" s="269" t="s">
        <v>15</v>
      </c>
      <c r="D21" s="270"/>
      <c r="E21" s="113" t="s">
        <v>15</v>
      </c>
      <c r="F21" s="113" t="s">
        <v>15</v>
      </c>
      <c r="G21" s="46" t="s">
        <v>16</v>
      </c>
    </row>
    <row r="22" spans="1:7">
      <c r="A22" s="248" t="s">
        <v>66</v>
      </c>
      <c r="B22" s="248"/>
      <c r="C22" s="256">
        <f>'E001'!B20</f>
        <v>437.37374999999997</v>
      </c>
      <c r="D22" s="256"/>
      <c r="E22" s="114">
        <f>'E001'!C20</f>
        <v>99.609410999999994</v>
      </c>
      <c r="F22" s="114">
        <f>'E001'!D20</f>
        <v>114.00754428</v>
      </c>
      <c r="G22" s="39">
        <f>F22/C22*100</f>
        <v>26.066389279191998</v>
      </c>
    </row>
    <row r="23" spans="1:7">
      <c r="A23" s="248" t="s">
        <v>17</v>
      </c>
      <c r="B23" s="248"/>
      <c r="C23" s="258">
        <f>'E001'!B21</f>
        <v>434.75232934000002</v>
      </c>
      <c r="D23" s="258"/>
      <c r="E23" s="115">
        <f>'E001'!C21</f>
        <v>99.16917334</v>
      </c>
      <c r="F23" s="114">
        <f>'E001'!D21</f>
        <v>114.00754428</v>
      </c>
      <c r="G23" s="41">
        <f>F23/C23*100</f>
        <v>26.223561459250949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10" t="s">
        <v>25</v>
      </c>
      <c r="G27" s="123">
        <v>99</v>
      </c>
    </row>
    <row r="28" spans="1:7">
      <c r="A28" s="248"/>
      <c r="B28" s="248"/>
      <c r="C28" s="248"/>
      <c r="D28" s="248"/>
      <c r="E28" s="248"/>
      <c r="F28" s="34" t="s">
        <v>33</v>
      </c>
      <c r="G28" s="121">
        <v>99</v>
      </c>
    </row>
    <row r="29" spans="1:7">
      <c r="A29" s="248"/>
      <c r="B29" s="248"/>
      <c r="C29" s="248"/>
      <c r="D29" s="248"/>
      <c r="E29" s="248"/>
      <c r="F29" s="110" t="s">
        <v>26</v>
      </c>
      <c r="G29" s="123" t="s">
        <v>61</v>
      </c>
    </row>
    <row r="30" spans="1:7">
      <c r="A30" s="248"/>
      <c r="B30" s="248"/>
      <c r="C30" s="248"/>
      <c r="D30" s="248"/>
      <c r="E30" s="248"/>
      <c r="F30" s="34" t="s">
        <v>34</v>
      </c>
      <c r="G30" s="121" t="s">
        <v>61</v>
      </c>
    </row>
    <row r="31" spans="1:7">
      <c r="A31" s="248"/>
      <c r="B31" s="248"/>
      <c r="C31" s="248"/>
      <c r="D31" s="248"/>
      <c r="E31" s="248"/>
      <c r="F31" s="110" t="s">
        <v>27</v>
      </c>
      <c r="G31" s="123" t="s">
        <v>61</v>
      </c>
    </row>
    <row r="32" spans="1:7" ht="214.5">
      <c r="A32" s="111" t="s">
        <v>554</v>
      </c>
      <c r="B32" s="111" t="s">
        <v>767</v>
      </c>
      <c r="C32" s="111" t="s">
        <v>768</v>
      </c>
      <c r="D32" s="111" t="s">
        <v>56</v>
      </c>
      <c r="E32" s="20" t="s">
        <v>54</v>
      </c>
      <c r="F32" s="47"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10" t="s">
        <v>25</v>
      </c>
      <c r="G35" s="123">
        <v>1.5</v>
      </c>
    </row>
    <row r="36" spans="1:7">
      <c r="A36" s="248"/>
      <c r="B36" s="248"/>
      <c r="C36" s="248"/>
      <c r="D36" s="248"/>
      <c r="E36" s="248"/>
      <c r="F36" s="34" t="s">
        <v>33</v>
      </c>
      <c r="G36" s="121">
        <v>1.5</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181.5">
      <c r="A40" s="111" t="s">
        <v>191</v>
      </c>
      <c r="B40" s="111" t="s">
        <v>192</v>
      </c>
      <c r="C40" s="111" t="s">
        <v>769</v>
      </c>
      <c r="D40" s="111" t="s">
        <v>56</v>
      </c>
      <c r="E40" s="20" t="s">
        <v>54</v>
      </c>
      <c r="F40" s="34"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48" t="s">
        <v>29</v>
      </c>
      <c r="D43" s="248" t="s">
        <v>23</v>
      </c>
      <c r="E43" s="248" t="s">
        <v>24</v>
      </c>
      <c r="F43" s="34" t="s">
        <v>25</v>
      </c>
      <c r="G43" s="123">
        <v>90</v>
      </c>
    </row>
    <row r="44" spans="1:7">
      <c r="A44" s="248"/>
      <c r="B44" s="248"/>
      <c r="C44" s="248"/>
      <c r="D44" s="248"/>
      <c r="E44" s="248"/>
      <c r="F44" s="34" t="s">
        <v>33</v>
      </c>
      <c r="G44" s="121">
        <v>90</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ht="409.5">
      <c r="A48" s="117" t="s">
        <v>770</v>
      </c>
      <c r="B48" s="117" t="s">
        <v>193</v>
      </c>
      <c r="C48" s="117" t="s">
        <v>771</v>
      </c>
      <c r="D48" s="117" t="s">
        <v>56</v>
      </c>
      <c r="E48" s="20" t="s">
        <v>64</v>
      </c>
      <c r="F48" s="34" t="s">
        <v>36</v>
      </c>
      <c r="G48" s="121" t="s">
        <v>61</v>
      </c>
    </row>
    <row r="49" spans="1:7">
      <c r="A49" s="249" t="s">
        <v>41</v>
      </c>
      <c r="B49" s="250"/>
      <c r="C49" s="250"/>
      <c r="D49" s="250"/>
      <c r="E49" s="250"/>
      <c r="F49" s="250"/>
      <c r="G49" s="251"/>
    </row>
    <row r="50" spans="1:7">
      <c r="A50" s="252" t="s">
        <v>19</v>
      </c>
      <c r="B50" s="252"/>
      <c r="C50" s="252"/>
      <c r="D50" s="252"/>
      <c r="E50" s="252"/>
      <c r="F50" s="252" t="s">
        <v>20</v>
      </c>
      <c r="G50" s="252"/>
    </row>
    <row r="51" spans="1:7">
      <c r="A51" s="248" t="s">
        <v>21</v>
      </c>
      <c r="B51" s="248" t="s">
        <v>22</v>
      </c>
      <c r="C51" s="248" t="s">
        <v>29</v>
      </c>
      <c r="D51" s="248" t="s">
        <v>23</v>
      </c>
      <c r="E51" s="248" t="s">
        <v>24</v>
      </c>
      <c r="F51" s="34" t="s">
        <v>25</v>
      </c>
      <c r="G51" s="123">
        <v>99</v>
      </c>
    </row>
    <row r="52" spans="1:7">
      <c r="A52" s="248"/>
      <c r="B52" s="248"/>
      <c r="C52" s="248"/>
      <c r="D52" s="248"/>
      <c r="E52" s="248"/>
      <c r="F52" s="34" t="s">
        <v>33</v>
      </c>
      <c r="G52" s="121">
        <v>99</v>
      </c>
    </row>
    <row r="53" spans="1:7">
      <c r="A53" s="248"/>
      <c r="B53" s="248"/>
      <c r="C53" s="248"/>
      <c r="D53" s="248"/>
      <c r="E53" s="248"/>
      <c r="F53" s="34" t="s">
        <v>26</v>
      </c>
      <c r="G53" s="123" t="s">
        <v>61</v>
      </c>
    </row>
    <row r="54" spans="1:7">
      <c r="A54" s="248"/>
      <c r="B54" s="248"/>
      <c r="C54" s="248"/>
      <c r="D54" s="248"/>
      <c r="E54" s="248"/>
      <c r="F54" s="34" t="s">
        <v>34</v>
      </c>
      <c r="G54" s="121" t="s">
        <v>61</v>
      </c>
    </row>
    <row r="55" spans="1:7">
      <c r="A55" s="248"/>
      <c r="B55" s="248"/>
      <c r="C55" s="248"/>
      <c r="D55" s="248"/>
      <c r="E55" s="248"/>
      <c r="F55" s="34" t="s">
        <v>27</v>
      </c>
      <c r="G55" s="123" t="s">
        <v>61</v>
      </c>
    </row>
    <row r="56" spans="1:7" ht="115.5">
      <c r="A56" s="111" t="s">
        <v>194</v>
      </c>
      <c r="B56" s="111" t="s">
        <v>772</v>
      </c>
      <c r="C56" s="111" t="s">
        <v>773</v>
      </c>
      <c r="D56" s="111" t="s">
        <v>56</v>
      </c>
      <c r="E56" s="20" t="s">
        <v>60</v>
      </c>
      <c r="F56" s="34" t="s">
        <v>36</v>
      </c>
      <c r="G56" s="121" t="s">
        <v>61</v>
      </c>
    </row>
    <row r="57" spans="1:7">
      <c r="A57" s="248" t="s">
        <v>21</v>
      </c>
      <c r="B57" s="248" t="s">
        <v>22</v>
      </c>
      <c r="C57" s="248" t="s">
        <v>29</v>
      </c>
      <c r="D57" s="248" t="s">
        <v>23</v>
      </c>
      <c r="E57" s="248" t="s">
        <v>24</v>
      </c>
      <c r="F57" s="34" t="s">
        <v>25</v>
      </c>
      <c r="G57" s="123">
        <v>90</v>
      </c>
    </row>
    <row r="58" spans="1:7">
      <c r="A58" s="248"/>
      <c r="B58" s="248"/>
      <c r="C58" s="248"/>
      <c r="D58" s="248"/>
      <c r="E58" s="248"/>
      <c r="F58" s="34" t="s">
        <v>33</v>
      </c>
      <c r="G58" s="121">
        <v>90</v>
      </c>
    </row>
    <row r="59" spans="1:7">
      <c r="A59" s="248"/>
      <c r="B59" s="248"/>
      <c r="C59" s="248"/>
      <c r="D59" s="248"/>
      <c r="E59" s="248"/>
      <c r="F59" s="34" t="s">
        <v>26</v>
      </c>
      <c r="G59" s="123" t="s">
        <v>61</v>
      </c>
    </row>
    <row r="60" spans="1:7">
      <c r="A60" s="248"/>
      <c r="B60" s="248"/>
      <c r="C60" s="248"/>
      <c r="D60" s="248"/>
      <c r="E60" s="248"/>
      <c r="F60" s="34" t="s">
        <v>34</v>
      </c>
      <c r="G60" s="121" t="s">
        <v>61</v>
      </c>
    </row>
    <row r="61" spans="1:7">
      <c r="A61" s="248"/>
      <c r="B61" s="248"/>
      <c r="C61" s="248"/>
      <c r="D61" s="248"/>
      <c r="E61" s="248"/>
      <c r="F61" s="34" t="s">
        <v>27</v>
      </c>
      <c r="G61" s="123" t="s">
        <v>61</v>
      </c>
    </row>
    <row r="62" spans="1:7" ht="181.5">
      <c r="A62" s="111" t="s">
        <v>538</v>
      </c>
      <c r="B62" s="111" t="s">
        <v>195</v>
      </c>
      <c r="C62" s="111" t="s">
        <v>196</v>
      </c>
      <c r="D62" s="111" t="s">
        <v>56</v>
      </c>
      <c r="E62" s="20" t="s">
        <v>60</v>
      </c>
      <c r="F62" s="34" t="s">
        <v>36</v>
      </c>
      <c r="G62" s="121" t="s">
        <v>61</v>
      </c>
    </row>
    <row r="63" spans="1:7">
      <c r="A63" s="248" t="s">
        <v>21</v>
      </c>
      <c r="B63" s="248" t="s">
        <v>22</v>
      </c>
      <c r="C63" s="248" t="s">
        <v>29</v>
      </c>
      <c r="D63" s="248" t="s">
        <v>23</v>
      </c>
      <c r="E63" s="248" t="s">
        <v>24</v>
      </c>
      <c r="F63" s="34" t="s">
        <v>25</v>
      </c>
      <c r="G63" s="123">
        <v>90</v>
      </c>
    </row>
    <row r="64" spans="1:7">
      <c r="A64" s="248"/>
      <c r="B64" s="248"/>
      <c r="C64" s="248"/>
      <c r="D64" s="248"/>
      <c r="E64" s="248"/>
      <c r="F64" s="34" t="s">
        <v>33</v>
      </c>
      <c r="G64" s="121">
        <v>90</v>
      </c>
    </row>
    <row r="65" spans="1:7">
      <c r="A65" s="248"/>
      <c r="B65" s="248"/>
      <c r="C65" s="248"/>
      <c r="D65" s="248"/>
      <c r="E65" s="248"/>
      <c r="F65" s="34" t="s">
        <v>26</v>
      </c>
      <c r="G65" s="123" t="s">
        <v>61</v>
      </c>
    </row>
    <row r="66" spans="1:7">
      <c r="A66" s="248"/>
      <c r="B66" s="248"/>
      <c r="C66" s="248"/>
      <c r="D66" s="248"/>
      <c r="E66" s="248"/>
      <c r="F66" s="34" t="s">
        <v>34</v>
      </c>
      <c r="G66" s="121" t="s">
        <v>61</v>
      </c>
    </row>
    <row r="67" spans="1:7">
      <c r="A67" s="248"/>
      <c r="B67" s="248"/>
      <c r="C67" s="248"/>
      <c r="D67" s="248"/>
      <c r="E67" s="248"/>
      <c r="F67" s="34" t="s">
        <v>27</v>
      </c>
      <c r="G67" s="123" t="s">
        <v>61</v>
      </c>
    </row>
    <row r="68" spans="1:7" ht="181.5">
      <c r="A68" s="111" t="s">
        <v>197</v>
      </c>
      <c r="B68" s="111" t="s">
        <v>198</v>
      </c>
      <c r="C68" s="111" t="s">
        <v>199</v>
      </c>
      <c r="D68" s="111" t="s">
        <v>56</v>
      </c>
      <c r="E68" s="20" t="s">
        <v>60</v>
      </c>
      <c r="F68" s="34" t="s">
        <v>36</v>
      </c>
      <c r="G68" s="121" t="s">
        <v>61</v>
      </c>
    </row>
    <row r="69" spans="1:7">
      <c r="A69" s="253" t="s">
        <v>21</v>
      </c>
      <c r="B69" s="253" t="s">
        <v>22</v>
      </c>
      <c r="C69" s="253" t="s">
        <v>29</v>
      </c>
      <c r="D69" s="253" t="s">
        <v>23</v>
      </c>
      <c r="E69" s="253" t="s">
        <v>24</v>
      </c>
      <c r="F69" s="34" t="s">
        <v>25</v>
      </c>
      <c r="G69" s="123">
        <v>90</v>
      </c>
    </row>
    <row r="70" spans="1:7">
      <c r="A70" s="254"/>
      <c r="B70" s="254"/>
      <c r="C70" s="254"/>
      <c r="D70" s="254"/>
      <c r="E70" s="254"/>
      <c r="F70" s="34" t="s">
        <v>33</v>
      </c>
      <c r="G70" s="121">
        <v>90</v>
      </c>
    </row>
    <row r="71" spans="1:7">
      <c r="A71" s="254"/>
      <c r="B71" s="254"/>
      <c r="C71" s="254"/>
      <c r="D71" s="254"/>
      <c r="E71" s="254"/>
      <c r="F71" s="34" t="s">
        <v>26</v>
      </c>
      <c r="G71" s="123" t="s">
        <v>61</v>
      </c>
    </row>
    <row r="72" spans="1:7">
      <c r="A72" s="254"/>
      <c r="B72" s="254"/>
      <c r="C72" s="254"/>
      <c r="D72" s="254"/>
      <c r="E72" s="254"/>
      <c r="F72" s="34" t="s">
        <v>34</v>
      </c>
      <c r="G72" s="121" t="s">
        <v>61</v>
      </c>
    </row>
    <row r="73" spans="1:7">
      <c r="A73" s="255"/>
      <c r="B73" s="255"/>
      <c r="C73" s="255"/>
      <c r="D73" s="255"/>
      <c r="E73" s="255"/>
      <c r="F73" s="34" t="s">
        <v>27</v>
      </c>
      <c r="G73" s="123" t="s">
        <v>61</v>
      </c>
    </row>
    <row r="74" spans="1:7" ht="115.5">
      <c r="A74" s="142" t="s">
        <v>200</v>
      </c>
      <c r="B74" s="142" t="s">
        <v>201</v>
      </c>
      <c r="C74" s="142" t="s">
        <v>202</v>
      </c>
      <c r="D74" s="142" t="s">
        <v>56</v>
      </c>
      <c r="E74" s="20" t="s">
        <v>60</v>
      </c>
      <c r="F74" s="34" t="s">
        <v>36</v>
      </c>
      <c r="G74" s="121" t="s">
        <v>61</v>
      </c>
    </row>
    <row r="75" spans="1:7" ht="16.5" customHeight="1">
      <c r="A75" s="271" t="s">
        <v>28</v>
      </c>
      <c r="B75" s="272"/>
      <c r="C75" s="272"/>
      <c r="D75" s="272"/>
      <c r="E75" s="272"/>
      <c r="F75" s="272"/>
      <c r="G75" s="273"/>
    </row>
    <row r="76" spans="1:7" ht="50.1" customHeight="1">
      <c r="A76" s="236"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237"/>
      <c r="C76" s="237"/>
      <c r="D76" s="237"/>
      <c r="E76" s="237"/>
      <c r="F76" s="237"/>
      <c r="G76" s="238"/>
    </row>
    <row r="77" spans="1:7">
      <c r="A77" s="56" t="s">
        <v>142</v>
      </c>
      <c r="B77" s="307"/>
      <c r="C77" s="308"/>
      <c r="D77" s="308"/>
      <c r="E77" s="308"/>
      <c r="F77" s="308"/>
      <c r="G77" s="309"/>
    </row>
    <row r="78" spans="1:7">
      <c r="A78" s="56" t="s">
        <v>141</v>
      </c>
      <c r="B78" s="313"/>
      <c r="C78" s="314"/>
      <c r="D78" s="314"/>
      <c r="E78" s="314"/>
      <c r="F78" s="314"/>
      <c r="G78" s="315"/>
    </row>
    <row r="79" spans="1:7" ht="50.1" customHeight="1">
      <c r="A79" s="236"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237"/>
      <c r="C79" s="237"/>
      <c r="D79" s="237"/>
      <c r="E79" s="237"/>
      <c r="F79" s="237"/>
      <c r="G79" s="238"/>
    </row>
    <row r="80" spans="1:7">
      <c r="A80" s="56" t="s">
        <v>142</v>
      </c>
      <c r="B80" s="307"/>
      <c r="C80" s="308"/>
      <c r="D80" s="308"/>
      <c r="E80" s="308"/>
      <c r="F80" s="308"/>
      <c r="G80" s="309"/>
    </row>
    <row r="81" spans="1:7">
      <c r="A81" s="56" t="s">
        <v>141</v>
      </c>
      <c r="B81" s="313"/>
      <c r="C81" s="314"/>
      <c r="D81" s="314"/>
      <c r="E81" s="314"/>
      <c r="F81" s="314"/>
      <c r="G81" s="315"/>
    </row>
    <row r="82" spans="1:7" s="1" customFormat="1" ht="33" customHeight="1">
      <c r="A82" s="236"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82" s="237"/>
      <c r="C82" s="237"/>
      <c r="D82" s="237"/>
      <c r="E82" s="237"/>
      <c r="F82" s="237"/>
      <c r="G82" s="238"/>
    </row>
    <row r="83" spans="1:7">
      <c r="A83" s="56" t="s">
        <v>142</v>
      </c>
      <c r="B83" s="307"/>
      <c r="C83" s="308"/>
      <c r="D83" s="308"/>
      <c r="E83" s="308"/>
      <c r="F83" s="308"/>
      <c r="G83" s="309"/>
    </row>
    <row r="84" spans="1:7">
      <c r="A84" s="56" t="s">
        <v>141</v>
      </c>
      <c r="B84" s="313"/>
      <c r="C84" s="314"/>
      <c r="D84" s="314"/>
      <c r="E84" s="314"/>
      <c r="F84" s="314"/>
      <c r="G84" s="315"/>
    </row>
    <row r="85" spans="1:7" s="1" customFormat="1" ht="33" customHeight="1">
      <c r="A85" s="236"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237"/>
      <c r="C85" s="237"/>
      <c r="D85" s="237"/>
      <c r="E85" s="237"/>
      <c r="F85" s="237"/>
      <c r="G85" s="238"/>
    </row>
    <row r="86" spans="1:7">
      <c r="A86" s="56" t="s">
        <v>142</v>
      </c>
      <c r="B86" s="307"/>
      <c r="C86" s="308"/>
      <c r="D86" s="308"/>
      <c r="E86" s="308"/>
      <c r="F86" s="308"/>
      <c r="G86" s="309"/>
    </row>
    <row r="87" spans="1:7">
      <c r="A87" s="56" t="s">
        <v>141</v>
      </c>
      <c r="B87" s="313"/>
      <c r="C87" s="314"/>
      <c r="D87" s="314"/>
      <c r="E87" s="314"/>
      <c r="F87" s="314"/>
      <c r="G87" s="315"/>
    </row>
    <row r="88" spans="1:7" s="1" customFormat="1" ht="33" customHeight="1">
      <c r="A88" s="236"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237"/>
      <c r="C88" s="237"/>
      <c r="D88" s="237"/>
      <c r="E88" s="237"/>
      <c r="F88" s="237"/>
      <c r="G88" s="238"/>
    </row>
    <row r="89" spans="1:7">
      <c r="A89" s="56" t="s">
        <v>142</v>
      </c>
      <c r="B89" s="307"/>
      <c r="C89" s="308"/>
      <c r="D89" s="308"/>
      <c r="E89" s="308"/>
      <c r="F89" s="308"/>
      <c r="G89" s="309"/>
    </row>
    <row r="90" spans="1:7">
      <c r="A90" s="56" t="s">
        <v>141</v>
      </c>
      <c r="B90" s="313"/>
      <c r="C90" s="314"/>
      <c r="D90" s="314"/>
      <c r="E90" s="314"/>
      <c r="F90" s="314"/>
      <c r="G90" s="315"/>
    </row>
    <row r="91" spans="1:7" s="1" customFormat="1" ht="33" customHeight="1">
      <c r="A91" s="236"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237"/>
      <c r="C91" s="237"/>
      <c r="D91" s="237"/>
      <c r="E91" s="237"/>
      <c r="F91" s="237"/>
      <c r="G91" s="238"/>
    </row>
    <row r="92" spans="1:7">
      <c r="A92" s="56" t="s">
        <v>142</v>
      </c>
      <c r="B92" s="307"/>
      <c r="C92" s="308"/>
      <c r="D92" s="308"/>
      <c r="E92" s="308"/>
      <c r="F92" s="308"/>
      <c r="G92" s="309"/>
    </row>
    <row r="93" spans="1:7">
      <c r="A93" s="56" t="s">
        <v>141</v>
      </c>
      <c r="B93" s="313"/>
      <c r="C93" s="314"/>
      <c r="D93" s="314"/>
      <c r="E93" s="314"/>
      <c r="F93" s="314"/>
      <c r="G93" s="315"/>
    </row>
    <row r="94" spans="1:7" s="1" customFormat="1" ht="33" customHeight="1">
      <c r="A94" s="236" t="str">
        <f>A74</f>
        <v>Porcentaje de proyectos de resolución elaborados, correspondientes a procedimientos sancionatorios, respecto del total de procedimientos en los que se decretó el cierre de instrucción y se pasó el expediente a resolución.</v>
      </c>
      <c r="B94" s="237"/>
      <c r="C94" s="237"/>
      <c r="D94" s="237"/>
      <c r="E94" s="237"/>
      <c r="F94" s="237"/>
      <c r="G94" s="238"/>
    </row>
    <row r="95" spans="1:7">
      <c r="A95" s="56" t="s">
        <v>142</v>
      </c>
      <c r="B95" s="307"/>
      <c r="C95" s="308"/>
      <c r="D95" s="308"/>
      <c r="E95" s="308"/>
      <c r="F95" s="308"/>
      <c r="G95" s="309"/>
    </row>
    <row r="96" spans="1:7">
      <c r="A96" s="56" t="s">
        <v>141</v>
      </c>
      <c r="B96" s="313"/>
      <c r="C96" s="314"/>
      <c r="D96" s="314"/>
      <c r="E96" s="314"/>
      <c r="F96" s="314"/>
      <c r="G96" s="315"/>
    </row>
    <row r="97" spans="1:7">
      <c r="A97" s="349"/>
      <c r="B97" s="350"/>
      <c r="C97" s="350"/>
      <c r="D97" s="350"/>
      <c r="E97" s="350"/>
      <c r="F97" s="350"/>
      <c r="G97" s="351"/>
    </row>
    <row r="98" spans="1:7">
      <c r="A98" s="271" t="s">
        <v>35</v>
      </c>
      <c r="B98" s="272"/>
      <c r="C98" s="272"/>
      <c r="D98" s="272"/>
      <c r="E98" s="272"/>
      <c r="F98" s="272"/>
      <c r="G98" s="273"/>
    </row>
    <row r="99" spans="1:7" ht="50.1" customHeight="1">
      <c r="A99" s="236"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237"/>
      <c r="C99" s="237"/>
      <c r="D99" s="237"/>
      <c r="E99" s="237"/>
      <c r="F99" s="237"/>
      <c r="G99" s="238"/>
    </row>
    <row r="100" spans="1:7" s="1" customFormat="1">
      <c r="A100" s="57" t="s">
        <v>30</v>
      </c>
      <c r="B100" s="338"/>
      <c r="C100" s="338"/>
      <c r="D100" s="338"/>
      <c r="E100" s="338"/>
      <c r="F100" s="338"/>
      <c r="G100" s="338"/>
    </row>
    <row r="101" spans="1:7" s="1" customFormat="1">
      <c r="A101" s="57" t="s">
        <v>31</v>
      </c>
      <c r="B101" s="338"/>
      <c r="C101" s="338"/>
      <c r="D101" s="338"/>
      <c r="E101" s="338"/>
      <c r="F101" s="338"/>
      <c r="G101" s="338"/>
    </row>
    <row r="102" spans="1:7" s="1" customFormat="1">
      <c r="A102" s="57" t="s">
        <v>32</v>
      </c>
      <c r="B102" s="338"/>
      <c r="C102" s="338"/>
      <c r="D102" s="338"/>
      <c r="E102" s="338"/>
      <c r="F102" s="338"/>
      <c r="G102" s="338"/>
    </row>
    <row r="103" spans="1:7" s="1" customFormat="1" ht="50.1" customHeight="1">
      <c r="A103" s="236"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237"/>
      <c r="C103" s="237"/>
      <c r="D103" s="237"/>
      <c r="E103" s="237"/>
      <c r="F103" s="237"/>
      <c r="G103" s="238"/>
    </row>
    <row r="104" spans="1:7" s="1" customFormat="1">
      <c r="A104" s="57" t="s">
        <v>30</v>
      </c>
      <c r="B104" s="338"/>
      <c r="C104" s="338"/>
      <c r="D104" s="338"/>
      <c r="E104" s="338"/>
      <c r="F104" s="338"/>
      <c r="G104" s="338"/>
    </row>
    <row r="105" spans="1:7" s="1" customFormat="1">
      <c r="A105" s="57" t="s">
        <v>31</v>
      </c>
      <c r="B105" s="338"/>
      <c r="C105" s="338"/>
      <c r="D105" s="338"/>
      <c r="E105" s="338"/>
      <c r="F105" s="338"/>
      <c r="G105" s="338"/>
    </row>
    <row r="106" spans="1:7" s="1" customFormat="1">
      <c r="A106" s="57" t="s">
        <v>32</v>
      </c>
      <c r="B106" s="338"/>
      <c r="C106" s="338"/>
      <c r="D106" s="338"/>
      <c r="E106" s="338"/>
      <c r="F106" s="338"/>
      <c r="G106" s="338"/>
    </row>
    <row r="107" spans="1:7" s="1" customFormat="1" ht="33" customHeight="1">
      <c r="A107" s="236"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107" s="237"/>
      <c r="C107" s="237"/>
      <c r="D107" s="237"/>
      <c r="E107" s="237"/>
      <c r="F107" s="237"/>
      <c r="G107" s="238"/>
    </row>
    <row r="108" spans="1:7" s="1" customFormat="1">
      <c r="A108" s="57" t="s">
        <v>30</v>
      </c>
      <c r="B108" s="338"/>
      <c r="C108" s="338"/>
      <c r="D108" s="338"/>
      <c r="E108" s="338"/>
      <c r="F108" s="338"/>
      <c r="G108" s="338"/>
    </row>
    <row r="109" spans="1:7" s="1" customFormat="1">
      <c r="A109" s="57" t="s">
        <v>31</v>
      </c>
      <c r="B109" s="338"/>
      <c r="C109" s="338"/>
      <c r="D109" s="338"/>
      <c r="E109" s="338"/>
      <c r="F109" s="338"/>
      <c r="G109" s="338"/>
    </row>
    <row r="110" spans="1:7" s="1" customFormat="1">
      <c r="A110" s="57" t="s">
        <v>32</v>
      </c>
      <c r="B110" s="338"/>
      <c r="C110" s="338"/>
      <c r="D110" s="338"/>
      <c r="E110" s="338"/>
      <c r="F110" s="338"/>
      <c r="G110" s="338"/>
    </row>
    <row r="111" spans="1:7" s="1" customFormat="1" ht="33" customHeight="1">
      <c r="A111" s="236"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237"/>
      <c r="C111" s="237"/>
      <c r="D111" s="237"/>
      <c r="E111" s="237"/>
      <c r="F111" s="237"/>
      <c r="G111" s="238"/>
    </row>
    <row r="112" spans="1:7" s="1" customFormat="1">
      <c r="A112" s="57" t="s">
        <v>30</v>
      </c>
      <c r="B112" s="338"/>
      <c r="C112" s="338"/>
      <c r="D112" s="338"/>
      <c r="E112" s="338"/>
      <c r="F112" s="338"/>
      <c r="G112" s="338"/>
    </row>
    <row r="113" spans="1:7" s="1" customFormat="1">
      <c r="A113" s="57" t="s">
        <v>31</v>
      </c>
      <c r="B113" s="338"/>
      <c r="C113" s="338"/>
      <c r="D113" s="338"/>
      <c r="E113" s="338"/>
      <c r="F113" s="338"/>
      <c r="G113" s="338"/>
    </row>
    <row r="114" spans="1:7" s="1" customFormat="1">
      <c r="A114" s="57" t="s">
        <v>32</v>
      </c>
      <c r="B114" s="338"/>
      <c r="C114" s="338"/>
      <c r="D114" s="338"/>
      <c r="E114" s="338"/>
      <c r="F114" s="338"/>
      <c r="G114" s="338"/>
    </row>
    <row r="115" spans="1:7" s="1" customFormat="1" ht="33" customHeight="1">
      <c r="A115" s="236"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237"/>
      <c r="C115" s="237"/>
      <c r="D115" s="237"/>
      <c r="E115" s="237"/>
      <c r="F115" s="237"/>
      <c r="G115" s="238"/>
    </row>
    <row r="116" spans="1:7" s="1" customFormat="1">
      <c r="A116" s="57" t="s">
        <v>30</v>
      </c>
      <c r="B116" s="338"/>
      <c r="C116" s="338"/>
      <c r="D116" s="338"/>
      <c r="E116" s="338"/>
      <c r="F116" s="338"/>
      <c r="G116" s="338"/>
    </row>
    <row r="117" spans="1:7" s="1" customFormat="1">
      <c r="A117" s="57" t="s">
        <v>31</v>
      </c>
      <c r="B117" s="338"/>
      <c r="C117" s="338"/>
      <c r="D117" s="338"/>
      <c r="E117" s="338"/>
      <c r="F117" s="338"/>
      <c r="G117" s="338"/>
    </row>
    <row r="118" spans="1:7" s="1" customFormat="1">
      <c r="A118" s="57" t="s">
        <v>32</v>
      </c>
      <c r="B118" s="338"/>
      <c r="C118" s="338"/>
      <c r="D118" s="338"/>
      <c r="E118" s="338"/>
      <c r="F118" s="338"/>
      <c r="G118" s="338"/>
    </row>
    <row r="119" spans="1:7" s="1" customFormat="1" ht="33" customHeight="1">
      <c r="A119" s="236"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237"/>
      <c r="C119" s="237"/>
      <c r="D119" s="237"/>
      <c r="E119" s="237"/>
      <c r="F119" s="237"/>
      <c r="G119" s="238"/>
    </row>
    <row r="120" spans="1:7" s="1" customFormat="1">
      <c r="A120" s="57" t="s">
        <v>30</v>
      </c>
      <c r="B120" s="338"/>
      <c r="C120" s="338"/>
      <c r="D120" s="338"/>
      <c r="E120" s="338"/>
      <c r="F120" s="338"/>
      <c r="G120" s="338"/>
    </row>
    <row r="121" spans="1:7" s="1" customFormat="1">
      <c r="A121" s="57" t="s">
        <v>31</v>
      </c>
      <c r="B121" s="338"/>
      <c r="C121" s="338"/>
      <c r="D121" s="338"/>
      <c r="E121" s="338"/>
      <c r="F121" s="338"/>
      <c r="G121" s="338"/>
    </row>
    <row r="122" spans="1:7" s="1" customFormat="1">
      <c r="A122" s="57" t="s">
        <v>32</v>
      </c>
      <c r="B122" s="338"/>
      <c r="C122" s="338"/>
      <c r="D122" s="338"/>
      <c r="E122" s="338"/>
      <c r="F122" s="338"/>
      <c r="G122" s="338"/>
    </row>
    <row r="123" spans="1:7" s="1" customFormat="1" ht="33" customHeight="1">
      <c r="A123" s="236" t="str">
        <f>A74</f>
        <v>Porcentaje de proyectos de resolución elaborados, correspondientes a procedimientos sancionatorios, respecto del total de procedimientos en los que se decretó el cierre de instrucción y se pasó el expediente a resolución.</v>
      </c>
      <c r="B123" s="237"/>
      <c r="C123" s="237"/>
      <c r="D123" s="237"/>
      <c r="E123" s="237"/>
      <c r="F123" s="237"/>
      <c r="G123" s="238"/>
    </row>
    <row r="124" spans="1:7" s="1" customFormat="1">
      <c r="A124" s="57" t="s">
        <v>30</v>
      </c>
      <c r="B124" s="338"/>
      <c r="C124" s="338"/>
      <c r="D124" s="338"/>
      <c r="E124" s="338"/>
      <c r="F124" s="338"/>
      <c r="G124" s="338"/>
    </row>
    <row r="125" spans="1:7" s="1" customFormat="1">
      <c r="A125" s="57" t="s">
        <v>31</v>
      </c>
      <c r="B125" s="338"/>
      <c r="C125" s="338"/>
      <c r="D125" s="338"/>
      <c r="E125" s="338"/>
      <c r="F125" s="338"/>
      <c r="G125" s="338"/>
    </row>
    <row r="126" spans="1:7" s="1" customFormat="1">
      <c r="A126" s="57" t="s">
        <v>32</v>
      </c>
      <c r="B126" s="338"/>
      <c r="C126" s="338"/>
      <c r="D126" s="338"/>
      <c r="E126" s="338"/>
      <c r="F126" s="338"/>
      <c r="G126" s="338"/>
    </row>
    <row r="127" spans="1:7" s="1" customFormat="1">
      <c r="A127" s="306"/>
      <c r="B127" s="306"/>
      <c r="C127" s="306"/>
      <c r="D127" s="306"/>
      <c r="E127" s="306"/>
      <c r="F127" s="306"/>
      <c r="G127" s="306"/>
    </row>
  </sheetData>
  <mergeCells count="136">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76:G76"/>
    <mergeCell ref="B77:G77"/>
    <mergeCell ref="B78:G78"/>
    <mergeCell ref="A79:G79"/>
    <mergeCell ref="B80:G80"/>
    <mergeCell ref="B81:G81"/>
    <mergeCell ref="A75:G75"/>
    <mergeCell ref="A88:G88"/>
    <mergeCell ref="B89:G89"/>
    <mergeCell ref="B90:G90"/>
    <mergeCell ref="A91:G91"/>
    <mergeCell ref="B92:G92"/>
    <mergeCell ref="B93:G93"/>
    <mergeCell ref="A82:G82"/>
    <mergeCell ref="B83:G83"/>
    <mergeCell ref="B84:G84"/>
    <mergeCell ref="A85:G85"/>
    <mergeCell ref="B86:G86"/>
    <mergeCell ref="B87:G87"/>
    <mergeCell ref="B100:G100"/>
    <mergeCell ref="B101:G101"/>
    <mergeCell ref="B102:G102"/>
    <mergeCell ref="A103:G103"/>
    <mergeCell ref="B104:G104"/>
    <mergeCell ref="B105:G105"/>
    <mergeCell ref="A94:G94"/>
    <mergeCell ref="B95:G95"/>
    <mergeCell ref="B96:G96"/>
    <mergeCell ref="A97:G97"/>
    <mergeCell ref="A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18:G118"/>
    <mergeCell ref="A119:G119"/>
    <mergeCell ref="B120:G120"/>
    <mergeCell ref="B121:G121"/>
    <mergeCell ref="B122:G122"/>
    <mergeCell ref="A123:G12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2:F34"/>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211" t="s">
        <v>76</v>
      </c>
      <c r="B2" s="211"/>
      <c r="C2" s="212" t="s">
        <v>1166</v>
      </c>
      <c r="D2" s="212"/>
      <c r="E2" s="212"/>
      <c r="F2" s="212"/>
    </row>
    <row r="3" spans="1:6" ht="26.25" customHeight="1" thickBot="1">
      <c r="A3" s="211"/>
      <c r="B3" s="211"/>
      <c r="C3" s="213"/>
      <c r="D3" s="213"/>
      <c r="E3" s="213"/>
      <c r="F3" s="213"/>
    </row>
    <row r="4" spans="1:6" ht="15.75" thickTop="1"/>
    <row r="5" spans="1:6" hidden="1"/>
    <row r="6" spans="1:6" hidden="1"/>
    <row r="8" spans="1:6" ht="20.25" customHeight="1">
      <c r="A8" s="205" t="s">
        <v>82</v>
      </c>
      <c r="B8" s="206"/>
      <c r="C8" s="206"/>
      <c r="D8" s="206"/>
      <c r="E8" s="206"/>
      <c r="F8" s="206"/>
    </row>
    <row r="9" spans="1:6" ht="20.25" customHeight="1">
      <c r="A9" s="206"/>
      <c r="B9" s="206"/>
      <c r="C9" s="206"/>
      <c r="D9" s="206"/>
      <c r="E9" s="206"/>
      <c r="F9" s="206"/>
    </row>
    <row r="10" spans="1:6" ht="20.25" customHeight="1">
      <c r="A10" s="206"/>
      <c r="B10" s="206"/>
      <c r="C10" s="206"/>
      <c r="D10" s="206"/>
      <c r="E10" s="206"/>
      <c r="F10" s="206"/>
    </row>
    <row r="11" spans="1:6" ht="54" customHeight="1">
      <c r="A11" s="206"/>
      <c r="B11" s="206"/>
      <c r="C11" s="206"/>
      <c r="D11" s="206"/>
      <c r="E11" s="206"/>
      <c r="F11" s="206"/>
    </row>
    <row r="12" spans="1:6" hidden="1"/>
    <row r="13" spans="1:6" hidden="1"/>
    <row r="14" spans="1:6" ht="16.5" customHeight="1">
      <c r="A14" s="214"/>
      <c r="B14" s="214"/>
      <c r="C14" s="214"/>
      <c r="D14" s="214"/>
      <c r="E14" s="214"/>
      <c r="F14" s="214"/>
    </row>
    <row r="15" spans="1:6" s="3" customFormat="1" ht="32.25" customHeight="1">
      <c r="B15" s="200" t="s">
        <v>80</v>
      </c>
      <c r="C15" s="200"/>
      <c r="D15" s="200"/>
      <c r="E15" s="200"/>
    </row>
    <row r="16" spans="1:6" s="3" customFormat="1" ht="3.75" customHeight="1">
      <c r="A16" s="27"/>
      <c r="B16" s="27"/>
      <c r="C16" s="27"/>
      <c r="D16" s="27"/>
      <c r="E16" s="27"/>
    </row>
    <row r="17" spans="1:6" s="3" customFormat="1" ht="19.5">
      <c r="A17"/>
      <c r="B17" s="30" t="s">
        <v>11</v>
      </c>
      <c r="C17" s="30" t="s">
        <v>12</v>
      </c>
      <c r="D17" s="30" t="s">
        <v>13</v>
      </c>
      <c r="E17" s="32" t="s">
        <v>92</v>
      </c>
    </row>
    <row r="18" spans="1:6" s="3" customFormat="1" ht="19.5">
      <c r="A18"/>
      <c r="B18" s="30" t="s">
        <v>15</v>
      </c>
      <c r="C18" s="30" t="s">
        <v>15</v>
      </c>
      <c r="D18" s="30" t="s">
        <v>15</v>
      </c>
      <c r="E18" s="32" t="s">
        <v>81</v>
      </c>
    </row>
    <row r="19" spans="1:6" s="3" customFormat="1" ht="8.25" customHeight="1">
      <c r="A19"/>
      <c r="B19" s="30"/>
      <c r="C19" s="30"/>
      <c r="D19" s="30"/>
      <c r="E19" s="30"/>
    </row>
    <row r="20" spans="1:6" s="3" customFormat="1" ht="19.5">
      <c r="A20" s="29" t="s">
        <v>66</v>
      </c>
      <c r="B20" s="38">
        <v>207.20201</v>
      </c>
      <c r="C20" s="38">
        <v>51.210923000000001</v>
      </c>
      <c r="D20" s="38">
        <v>37.819688040000003</v>
      </c>
      <c r="E20" s="40">
        <f>D20/B20</f>
        <v>0.18252568129044694</v>
      </c>
    </row>
    <row r="21" spans="1:6" s="3" customFormat="1" ht="19.5">
      <c r="A21" s="29" t="s">
        <v>17</v>
      </c>
      <c r="B21" s="38">
        <v>201.72353859</v>
      </c>
      <c r="C21" s="38">
        <v>49.854673589999997</v>
      </c>
      <c r="D21" s="38">
        <v>37.819688040000003</v>
      </c>
      <c r="E21" s="40">
        <f>D21/B21</f>
        <v>0.18748277124400409</v>
      </c>
    </row>
    <row r="22" spans="1:6" ht="19.5">
      <c r="B22" s="31"/>
      <c r="C22" s="31"/>
      <c r="D22" s="31"/>
    </row>
    <row r="24" spans="1:6" ht="36" customHeight="1">
      <c r="A24" s="210" t="s">
        <v>1336</v>
      </c>
      <c r="B24" s="210"/>
      <c r="C24" s="210"/>
      <c r="D24" s="210"/>
      <c r="E24" s="210"/>
      <c r="F24" s="210"/>
    </row>
    <row r="25" spans="1:6" ht="80.25" customHeight="1">
      <c r="A25" s="216" t="s">
        <v>551</v>
      </c>
      <c r="B25" s="216"/>
      <c r="C25" s="216"/>
      <c r="D25" s="216"/>
      <c r="E25" s="216"/>
      <c r="F25" s="216"/>
    </row>
    <row r="26" spans="1:6" ht="18" customHeight="1">
      <c r="A26" s="215" t="s">
        <v>279</v>
      </c>
      <c r="B26" s="215"/>
      <c r="C26" s="215"/>
      <c r="D26" s="215"/>
      <c r="E26" s="215"/>
      <c r="F26" s="215"/>
    </row>
    <row r="27" spans="1:6" ht="19.5">
      <c r="A27" s="215" t="s">
        <v>83</v>
      </c>
      <c r="B27" s="215"/>
      <c r="C27" s="215"/>
      <c r="D27" s="215"/>
      <c r="E27" s="215"/>
      <c r="F27" s="215"/>
    </row>
    <row r="28" spans="1:6" ht="18" customHeight="1">
      <c r="A28" s="215" t="s">
        <v>84</v>
      </c>
      <c r="B28" s="215"/>
      <c r="C28" s="215"/>
      <c r="D28" s="215"/>
      <c r="E28" s="215"/>
      <c r="F28" s="215"/>
    </row>
    <row r="29" spans="1:6" ht="19.5">
      <c r="A29" s="215" t="s">
        <v>85</v>
      </c>
      <c r="B29" s="215"/>
      <c r="C29" s="215"/>
      <c r="D29" s="215"/>
      <c r="E29" s="215"/>
      <c r="F29" s="215"/>
    </row>
    <row r="30" spans="1:6" ht="18" customHeight="1">
      <c r="A30" s="215" t="s">
        <v>528</v>
      </c>
      <c r="B30" s="215"/>
      <c r="C30" s="215"/>
      <c r="D30" s="215"/>
      <c r="E30" s="215"/>
      <c r="F30" s="215"/>
    </row>
    <row r="31" spans="1:6" ht="18" customHeight="1">
      <c r="A31" s="215" t="s">
        <v>86</v>
      </c>
      <c r="B31" s="215"/>
      <c r="C31" s="215"/>
      <c r="D31" s="215"/>
      <c r="E31" s="215"/>
      <c r="F31" s="215"/>
    </row>
    <row r="32" spans="1:6" ht="15" customHeight="1">
      <c r="A32" s="215" t="s">
        <v>88</v>
      </c>
      <c r="B32" s="215"/>
      <c r="C32" s="215"/>
      <c r="D32" s="215"/>
      <c r="E32" s="215"/>
      <c r="F32" s="215"/>
    </row>
    <row r="33" spans="1:6">
      <c r="A33" s="185"/>
      <c r="B33" s="185"/>
      <c r="C33" s="185"/>
      <c r="D33" s="185"/>
      <c r="E33" s="185"/>
      <c r="F33" s="185"/>
    </row>
    <row r="34" spans="1:6">
      <c r="A34" s="185"/>
      <c r="B34" s="185"/>
      <c r="C34" s="185"/>
      <c r="D34" s="185"/>
      <c r="E34" s="185"/>
      <c r="F34" s="185"/>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hyperlink ref="A31:F31" location="DGGAT!A1" display="Dirección General de Gobierno Abierto y Transparencia"/>
    <hyperlink ref="A27:F27" location="DGAI!A1" display="Dirección General de Asuntos Internacionales"/>
    <hyperlink ref="A28:F28" location="DGGIE!A1" display="Dirección General de Gestión de Información y Estudios"/>
    <hyperlink ref="A29:F29" location="DGC!A1" display="Dirección General de Capacitación"/>
    <hyperlink ref="A30:F30" location="DGPVS!A1" display="Dirección General de Promoción y Vinculación con la Sociedad"/>
    <hyperlink ref="A32:F32" location="DGPAR!A1" display="Dirección General de Prevención y Autorregulación"/>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9" tint="-0.249977111117893"/>
  </sheetPr>
  <dimension ref="A1:G205"/>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67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104</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ht="16.5" customHeight="1">
      <c r="A11" s="264" t="s">
        <v>68</v>
      </c>
      <c r="B11" s="264"/>
      <c r="C11" s="264"/>
      <c r="D11" s="264"/>
      <c r="E11" s="264"/>
      <c r="F11" s="264"/>
      <c r="G11" s="264"/>
    </row>
    <row r="12" spans="1:7">
      <c r="A12" s="263" t="s">
        <v>147</v>
      </c>
      <c r="B12" s="263"/>
      <c r="C12" s="263"/>
      <c r="D12" s="263"/>
      <c r="E12" s="263"/>
      <c r="F12" s="263"/>
      <c r="G12" s="263"/>
    </row>
    <row r="13" spans="1:7">
      <c r="A13" s="264" t="s">
        <v>48</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'E002'!B20</f>
        <v>207.20201</v>
      </c>
      <c r="D22" s="256"/>
      <c r="E22" s="168">
        <f>'E002'!C20</f>
        <v>51.210923000000001</v>
      </c>
      <c r="F22" s="168">
        <f>'E002'!D20</f>
        <v>37.819688040000003</v>
      </c>
      <c r="G22" s="39">
        <f>F22/C22*100</f>
        <v>18.252568129044693</v>
      </c>
    </row>
    <row r="23" spans="1:7">
      <c r="A23" s="248" t="s">
        <v>17</v>
      </c>
      <c r="B23" s="248"/>
      <c r="C23" s="258">
        <f>'E002'!B21</f>
        <v>201.72353859</v>
      </c>
      <c r="D23" s="258"/>
      <c r="E23" s="168">
        <f>'E002'!C21</f>
        <v>49.854673589999997</v>
      </c>
      <c r="F23" s="168">
        <f>'E002'!D21</f>
        <v>37.819688040000003</v>
      </c>
      <c r="G23" s="41">
        <f>F23/C23*100</f>
        <v>18.74827712440041</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5</v>
      </c>
    </row>
    <row r="28" spans="1:7">
      <c r="A28" s="248"/>
      <c r="B28" s="248"/>
      <c r="C28" s="248"/>
      <c r="D28" s="248"/>
      <c r="E28" s="248"/>
      <c r="F28" s="34" t="s">
        <v>33</v>
      </c>
      <c r="G28" s="121">
        <v>5</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148.5">
      <c r="A32" s="171" t="s">
        <v>212</v>
      </c>
      <c r="B32" s="171" t="s">
        <v>532</v>
      </c>
      <c r="C32" s="171" t="s">
        <v>203</v>
      </c>
      <c r="D32" s="171" t="s">
        <v>65</v>
      </c>
      <c r="E32" s="20" t="s">
        <v>54</v>
      </c>
      <c r="F32" s="170" t="s">
        <v>38</v>
      </c>
      <c r="G32" s="121" t="s">
        <v>61</v>
      </c>
    </row>
    <row r="33" spans="1:7">
      <c r="A33" s="248" t="s">
        <v>21</v>
      </c>
      <c r="B33" s="248" t="s">
        <v>22</v>
      </c>
      <c r="C33" s="248" t="s">
        <v>29</v>
      </c>
      <c r="D33" s="248" t="s">
        <v>23</v>
      </c>
      <c r="E33" s="248" t="s">
        <v>24</v>
      </c>
      <c r="F33" s="170" t="s">
        <v>25</v>
      </c>
      <c r="G33" s="123">
        <v>12</v>
      </c>
    </row>
    <row r="34" spans="1:7">
      <c r="A34" s="248"/>
      <c r="B34" s="248"/>
      <c r="C34" s="248"/>
      <c r="D34" s="248"/>
      <c r="E34" s="248"/>
      <c r="F34" s="34" t="s">
        <v>33</v>
      </c>
      <c r="G34" s="121">
        <v>12</v>
      </c>
    </row>
    <row r="35" spans="1:7">
      <c r="A35" s="248"/>
      <c r="B35" s="248"/>
      <c r="C35" s="248"/>
      <c r="D35" s="248"/>
      <c r="E35" s="248"/>
      <c r="F35" s="170" t="s">
        <v>26</v>
      </c>
      <c r="G35" s="123" t="s">
        <v>61</v>
      </c>
    </row>
    <row r="36" spans="1:7">
      <c r="A36" s="248"/>
      <c r="B36" s="248"/>
      <c r="C36" s="248"/>
      <c r="D36" s="248"/>
      <c r="E36" s="248"/>
      <c r="F36" s="34" t="s">
        <v>34</v>
      </c>
      <c r="G36" s="121" t="s">
        <v>61</v>
      </c>
    </row>
    <row r="37" spans="1:7">
      <c r="A37" s="248"/>
      <c r="B37" s="248"/>
      <c r="C37" s="248"/>
      <c r="D37" s="248"/>
      <c r="E37" s="248"/>
      <c r="F37" s="170" t="s">
        <v>27</v>
      </c>
      <c r="G37" s="121" t="s">
        <v>61</v>
      </c>
    </row>
    <row r="38" spans="1:7" ht="165" customHeight="1">
      <c r="A38" s="171" t="s">
        <v>204</v>
      </c>
      <c r="B38" s="171" t="s">
        <v>532</v>
      </c>
      <c r="C38" s="171" t="s">
        <v>774</v>
      </c>
      <c r="D38" s="171" t="s">
        <v>56</v>
      </c>
      <c r="E38" s="171" t="s">
        <v>205</v>
      </c>
      <c r="F38" s="170" t="s">
        <v>38</v>
      </c>
      <c r="G38" s="121" t="s">
        <v>61</v>
      </c>
    </row>
    <row r="39" spans="1:7">
      <c r="A39" s="249" t="s">
        <v>39</v>
      </c>
      <c r="B39" s="250"/>
      <c r="C39" s="250"/>
      <c r="D39" s="250"/>
      <c r="E39" s="250"/>
      <c r="F39" s="250"/>
      <c r="G39" s="251"/>
    </row>
    <row r="40" spans="1:7">
      <c r="A40" s="252" t="s">
        <v>19</v>
      </c>
      <c r="B40" s="252"/>
      <c r="C40" s="252"/>
      <c r="D40" s="252"/>
      <c r="E40" s="252"/>
      <c r="F40" s="252" t="s">
        <v>20</v>
      </c>
      <c r="G40" s="252"/>
    </row>
    <row r="41" spans="1:7">
      <c r="A41" s="248" t="s">
        <v>21</v>
      </c>
      <c r="B41" s="248" t="s">
        <v>22</v>
      </c>
      <c r="C41" s="248" t="s">
        <v>29</v>
      </c>
      <c r="D41" s="248" t="s">
        <v>23</v>
      </c>
      <c r="E41" s="248" t="s">
        <v>24</v>
      </c>
      <c r="F41" s="170" t="s">
        <v>25</v>
      </c>
      <c r="G41" s="123">
        <v>6.4</v>
      </c>
    </row>
    <row r="42" spans="1:7">
      <c r="A42" s="248"/>
      <c r="B42" s="248"/>
      <c r="C42" s="248"/>
      <c r="D42" s="248"/>
      <c r="E42" s="248"/>
      <c r="F42" s="34" t="s">
        <v>33</v>
      </c>
      <c r="G42" s="121">
        <v>6.4</v>
      </c>
    </row>
    <row r="43" spans="1:7">
      <c r="A43" s="248"/>
      <c r="B43" s="248"/>
      <c r="C43" s="248"/>
      <c r="D43" s="248"/>
      <c r="E43" s="248"/>
      <c r="F43" s="34" t="s">
        <v>26</v>
      </c>
      <c r="G43" s="123" t="s">
        <v>61</v>
      </c>
    </row>
    <row r="44" spans="1:7">
      <c r="A44" s="248"/>
      <c r="B44" s="248"/>
      <c r="C44" s="248"/>
      <c r="D44" s="248"/>
      <c r="E44" s="248"/>
      <c r="F44" s="34" t="s">
        <v>34</v>
      </c>
      <c r="G44" s="121" t="s">
        <v>61</v>
      </c>
    </row>
    <row r="45" spans="1:7">
      <c r="A45" s="248"/>
      <c r="B45" s="248"/>
      <c r="C45" s="248"/>
      <c r="D45" s="248"/>
      <c r="E45" s="248"/>
      <c r="F45" s="34" t="s">
        <v>27</v>
      </c>
      <c r="G45" s="123" t="s">
        <v>61</v>
      </c>
    </row>
    <row r="46" spans="1:7" ht="99">
      <c r="A46" s="171" t="s">
        <v>206</v>
      </c>
      <c r="B46" s="171" t="s">
        <v>207</v>
      </c>
      <c r="C46" s="171" t="s">
        <v>555</v>
      </c>
      <c r="D46" s="171" t="s">
        <v>62</v>
      </c>
      <c r="E46" s="20" t="s">
        <v>63</v>
      </c>
      <c r="F46" s="34" t="s">
        <v>36</v>
      </c>
      <c r="G46" s="121" t="s">
        <v>61</v>
      </c>
    </row>
    <row r="47" spans="1:7" s="1" customFormat="1">
      <c r="A47" s="249" t="s">
        <v>40</v>
      </c>
      <c r="B47" s="250"/>
      <c r="C47" s="250"/>
      <c r="D47" s="250"/>
      <c r="E47" s="250"/>
      <c r="F47" s="250"/>
      <c r="G47" s="251"/>
    </row>
    <row r="48" spans="1:7" s="1" customFormat="1">
      <c r="A48" s="252" t="s">
        <v>19</v>
      </c>
      <c r="B48" s="252"/>
      <c r="C48" s="252"/>
      <c r="D48" s="252"/>
      <c r="E48" s="252"/>
      <c r="F48" s="252" t="s">
        <v>20</v>
      </c>
      <c r="G48" s="252"/>
    </row>
    <row r="49" spans="1:7" s="1" customFormat="1">
      <c r="A49" s="248" t="s">
        <v>21</v>
      </c>
      <c r="B49" s="248" t="s">
        <v>22</v>
      </c>
      <c r="C49" s="248" t="s">
        <v>29</v>
      </c>
      <c r="D49" s="248" t="s">
        <v>23</v>
      </c>
      <c r="E49" s="248" t="s">
        <v>24</v>
      </c>
      <c r="F49" s="34" t="s">
        <v>25</v>
      </c>
      <c r="G49" s="123">
        <v>96</v>
      </c>
    </row>
    <row r="50" spans="1:7" s="1" customFormat="1">
      <c r="A50" s="248"/>
      <c r="B50" s="248"/>
      <c r="C50" s="248"/>
      <c r="D50" s="248"/>
      <c r="E50" s="248"/>
      <c r="F50" s="34" t="s">
        <v>33</v>
      </c>
      <c r="G50" s="121">
        <v>96</v>
      </c>
    </row>
    <row r="51" spans="1:7" s="1" customFormat="1">
      <c r="A51" s="248"/>
      <c r="B51" s="248"/>
      <c r="C51" s="248"/>
      <c r="D51" s="248"/>
      <c r="E51" s="248"/>
      <c r="F51" s="34" t="s">
        <v>26</v>
      </c>
      <c r="G51" s="123" t="s">
        <v>61</v>
      </c>
    </row>
    <row r="52" spans="1:7" s="1" customFormat="1">
      <c r="A52" s="248"/>
      <c r="B52" s="248"/>
      <c r="C52" s="248"/>
      <c r="D52" s="248"/>
      <c r="E52" s="248"/>
      <c r="F52" s="34" t="s">
        <v>34</v>
      </c>
      <c r="G52" s="121" t="s">
        <v>61</v>
      </c>
    </row>
    <row r="53" spans="1:7" s="1" customFormat="1">
      <c r="A53" s="248"/>
      <c r="B53" s="248"/>
      <c r="C53" s="248"/>
      <c r="D53" s="248"/>
      <c r="E53" s="248"/>
      <c r="F53" s="34" t="s">
        <v>27</v>
      </c>
      <c r="G53" s="123" t="s">
        <v>61</v>
      </c>
    </row>
    <row r="54" spans="1:7" s="1" customFormat="1" ht="49.5">
      <c r="A54" s="171" t="s">
        <v>208</v>
      </c>
      <c r="B54" s="171" t="s">
        <v>209</v>
      </c>
      <c r="C54" s="171" t="s">
        <v>775</v>
      </c>
      <c r="D54" s="171" t="s">
        <v>95</v>
      </c>
      <c r="E54" s="20" t="s">
        <v>64</v>
      </c>
      <c r="F54" s="34" t="s">
        <v>36</v>
      </c>
      <c r="G54" s="121" t="s">
        <v>61</v>
      </c>
    </row>
    <row r="55" spans="1:7" s="1" customFormat="1">
      <c r="A55" s="248" t="s">
        <v>21</v>
      </c>
      <c r="B55" s="248" t="s">
        <v>22</v>
      </c>
      <c r="C55" s="248" t="s">
        <v>29</v>
      </c>
      <c r="D55" s="248" t="s">
        <v>23</v>
      </c>
      <c r="E55" s="248" t="s">
        <v>24</v>
      </c>
      <c r="F55" s="34" t="s">
        <v>25</v>
      </c>
      <c r="G55" s="123">
        <v>70</v>
      </c>
    </row>
    <row r="56" spans="1:7" s="1" customFormat="1">
      <c r="A56" s="248"/>
      <c r="B56" s="248"/>
      <c r="C56" s="248"/>
      <c r="D56" s="248"/>
      <c r="E56" s="248"/>
      <c r="F56" s="34" t="s">
        <v>33</v>
      </c>
      <c r="G56" s="121">
        <v>70</v>
      </c>
    </row>
    <row r="57" spans="1:7" s="1" customFormat="1">
      <c r="A57" s="248"/>
      <c r="B57" s="248"/>
      <c r="C57" s="248"/>
      <c r="D57" s="248"/>
      <c r="E57" s="248"/>
      <c r="F57" s="34" t="s">
        <v>26</v>
      </c>
      <c r="G57" s="123" t="s">
        <v>61</v>
      </c>
    </row>
    <row r="58" spans="1:7" s="1" customFormat="1">
      <c r="A58" s="248"/>
      <c r="B58" s="248"/>
      <c r="C58" s="248"/>
      <c r="D58" s="248"/>
      <c r="E58" s="248"/>
      <c r="F58" s="34" t="s">
        <v>34</v>
      </c>
      <c r="G58" s="121" t="s">
        <v>61</v>
      </c>
    </row>
    <row r="59" spans="1:7" s="1" customFormat="1">
      <c r="A59" s="248"/>
      <c r="B59" s="248"/>
      <c r="C59" s="248"/>
      <c r="D59" s="248"/>
      <c r="E59" s="248"/>
      <c r="F59" s="34" t="s">
        <v>27</v>
      </c>
      <c r="G59" s="123" t="s">
        <v>61</v>
      </c>
    </row>
    <row r="60" spans="1:7" s="1" customFormat="1" ht="99">
      <c r="A60" s="171" t="s">
        <v>210</v>
      </c>
      <c r="B60" s="171" t="s">
        <v>211</v>
      </c>
      <c r="C60" s="171" t="s">
        <v>776</v>
      </c>
      <c r="D60" s="171" t="s">
        <v>56</v>
      </c>
      <c r="E60" s="20" t="s">
        <v>69</v>
      </c>
      <c r="F60" s="34" t="s">
        <v>36</v>
      </c>
      <c r="G60" s="121" t="s">
        <v>61</v>
      </c>
    </row>
    <row r="61" spans="1:7" s="1" customFormat="1">
      <c r="A61" s="249" t="s">
        <v>41</v>
      </c>
      <c r="B61" s="250"/>
      <c r="C61" s="250"/>
      <c r="D61" s="250"/>
      <c r="E61" s="250"/>
      <c r="F61" s="250"/>
      <c r="G61" s="251"/>
    </row>
    <row r="62" spans="1:7" s="1" customFormat="1">
      <c r="A62" s="252" t="s">
        <v>19</v>
      </c>
      <c r="B62" s="252"/>
      <c r="C62" s="252"/>
      <c r="D62" s="252"/>
      <c r="E62" s="252"/>
      <c r="F62" s="252" t="s">
        <v>20</v>
      </c>
      <c r="G62" s="252"/>
    </row>
    <row r="63" spans="1:7" s="1" customFormat="1">
      <c r="A63" s="248" t="s">
        <v>21</v>
      </c>
      <c r="B63" s="248" t="s">
        <v>22</v>
      </c>
      <c r="C63" s="248" t="s">
        <v>29</v>
      </c>
      <c r="D63" s="248" t="s">
        <v>23</v>
      </c>
      <c r="E63" s="248" t="s">
        <v>24</v>
      </c>
      <c r="F63" s="34" t="s">
        <v>25</v>
      </c>
      <c r="G63" s="121">
        <v>100</v>
      </c>
    </row>
    <row r="64" spans="1:7" s="1" customFormat="1">
      <c r="A64" s="248"/>
      <c r="B64" s="248"/>
      <c r="C64" s="248"/>
      <c r="D64" s="248"/>
      <c r="E64" s="248"/>
      <c r="F64" s="34" t="s">
        <v>33</v>
      </c>
      <c r="G64" s="121">
        <v>100</v>
      </c>
    </row>
    <row r="65" spans="1:7" s="1" customFormat="1">
      <c r="A65" s="248"/>
      <c r="B65" s="248"/>
      <c r="C65" s="248"/>
      <c r="D65" s="248"/>
      <c r="E65" s="248"/>
      <c r="F65" s="34" t="s">
        <v>26</v>
      </c>
      <c r="G65" s="121" t="s">
        <v>61</v>
      </c>
    </row>
    <row r="66" spans="1:7" s="1" customFormat="1">
      <c r="A66" s="248"/>
      <c r="B66" s="248"/>
      <c r="C66" s="248"/>
      <c r="D66" s="248"/>
      <c r="E66" s="248"/>
      <c r="F66" s="34" t="s">
        <v>34</v>
      </c>
      <c r="G66" s="121" t="s">
        <v>61</v>
      </c>
    </row>
    <row r="67" spans="1:7" s="1" customFormat="1">
      <c r="A67" s="248"/>
      <c r="B67" s="248"/>
      <c r="C67" s="248"/>
      <c r="D67" s="248"/>
      <c r="E67" s="248"/>
      <c r="F67" s="34" t="s">
        <v>27</v>
      </c>
      <c r="G67" s="121" t="s">
        <v>61</v>
      </c>
    </row>
    <row r="68" spans="1:7" s="1" customFormat="1" ht="49.5">
      <c r="A68" s="171" t="s">
        <v>777</v>
      </c>
      <c r="B68" s="171" t="s">
        <v>213</v>
      </c>
      <c r="C68" s="171" t="s">
        <v>556</v>
      </c>
      <c r="D68" s="171" t="s">
        <v>56</v>
      </c>
      <c r="E68" s="20" t="s">
        <v>64</v>
      </c>
      <c r="F68" s="34" t="s">
        <v>36</v>
      </c>
      <c r="G68" s="121" t="s">
        <v>61</v>
      </c>
    </row>
    <row r="69" spans="1:7" s="1" customFormat="1">
      <c r="A69" s="248" t="s">
        <v>21</v>
      </c>
      <c r="B69" s="248" t="s">
        <v>22</v>
      </c>
      <c r="C69" s="248" t="s">
        <v>29</v>
      </c>
      <c r="D69" s="248" t="s">
        <v>23</v>
      </c>
      <c r="E69" s="248" t="s">
        <v>24</v>
      </c>
      <c r="F69" s="34" t="s">
        <v>25</v>
      </c>
      <c r="G69" s="121">
        <v>100</v>
      </c>
    </row>
    <row r="70" spans="1:7" s="1" customFormat="1">
      <c r="A70" s="248"/>
      <c r="B70" s="248"/>
      <c r="C70" s="248"/>
      <c r="D70" s="248"/>
      <c r="E70" s="248"/>
      <c r="F70" s="34" t="s">
        <v>33</v>
      </c>
      <c r="G70" s="121">
        <v>100</v>
      </c>
    </row>
    <row r="71" spans="1:7" s="1" customFormat="1">
      <c r="A71" s="248"/>
      <c r="B71" s="248"/>
      <c r="C71" s="248"/>
      <c r="D71" s="248"/>
      <c r="E71" s="248"/>
      <c r="F71" s="34" t="s">
        <v>26</v>
      </c>
      <c r="G71" s="121" t="s">
        <v>61</v>
      </c>
    </row>
    <row r="72" spans="1:7" s="1" customFormat="1">
      <c r="A72" s="248"/>
      <c r="B72" s="248"/>
      <c r="C72" s="248"/>
      <c r="D72" s="248"/>
      <c r="E72" s="248"/>
      <c r="F72" s="34" t="s">
        <v>34</v>
      </c>
      <c r="G72" s="121" t="s">
        <v>61</v>
      </c>
    </row>
    <row r="73" spans="1:7" s="1" customFormat="1">
      <c r="A73" s="248"/>
      <c r="B73" s="248"/>
      <c r="C73" s="248"/>
      <c r="D73" s="248"/>
      <c r="E73" s="248"/>
      <c r="F73" s="34" t="s">
        <v>27</v>
      </c>
      <c r="G73" s="121" t="s">
        <v>61</v>
      </c>
    </row>
    <row r="74" spans="1:7" s="1" customFormat="1" ht="82.5">
      <c r="A74" s="171" t="s">
        <v>778</v>
      </c>
      <c r="B74" s="171" t="s">
        <v>791</v>
      </c>
      <c r="C74" s="171" t="s">
        <v>780</v>
      </c>
      <c r="D74" s="171" t="s">
        <v>56</v>
      </c>
      <c r="E74" s="20" t="s">
        <v>64</v>
      </c>
      <c r="F74" s="34" t="s">
        <v>36</v>
      </c>
      <c r="G74" s="121" t="s">
        <v>61</v>
      </c>
    </row>
    <row r="75" spans="1:7" s="1" customFormat="1">
      <c r="A75" s="248" t="s">
        <v>21</v>
      </c>
      <c r="B75" s="248" t="s">
        <v>22</v>
      </c>
      <c r="C75" s="248" t="s">
        <v>29</v>
      </c>
      <c r="D75" s="248" t="s">
        <v>23</v>
      </c>
      <c r="E75" s="248" t="s">
        <v>24</v>
      </c>
      <c r="F75" s="34" t="s">
        <v>25</v>
      </c>
      <c r="G75" s="121">
        <v>100</v>
      </c>
    </row>
    <row r="76" spans="1:7" s="1" customFormat="1">
      <c r="A76" s="248"/>
      <c r="B76" s="248"/>
      <c r="C76" s="248"/>
      <c r="D76" s="248"/>
      <c r="E76" s="248"/>
      <c r="F76" s="34" t="s">
        <v>33</v>
      </c>
      <c r="G76" s="121">
        <v>100</v>
      </c>
    </row>
    <row r="77" spans="1:7" s="1" customFormat="1">
      <c r="A77" s="248"/>
      <c r="B77" s="248"/>
      <c r="C77" s="248"/>
      <c r="D77" s="248"/>
      <c r="E77" s="248"/>
      <c r="F77" s="34" t="s">
        <v>26</v>
      </c>
      <c r="G77" s="121">
        <v>50</v>
      </c>
    </row>
    <row r="78" spans="1:7" s="1" customFormat="1">
      <c r="A78" s="248"/>
      <c r="B78" s="248"/>
      <c r="C78" s="248"/>
      <c r="D78" s="248"/>
      <c r="E78" s="248"/>
      <c r="F78" s="34" t="s">
        <v>34</v>
      </c>
      <c r="G78" s="121">
        <v>50</v>
      </c>
    </row>
    <row r="79" spans="1:7" s="1" customFormat="1">
      <c r="A79" s="248"/>
      <c r="B79" s="248"/>
      <c r="C79" s="248"/>
      <c r="D79" s="248"/>
      <c r="E79" s="248"/>
      <c r="F79" s="34" t="s">
        <v>27</v>
      </c>
      <c r="G79" s="121">
        <v>50</v>
      </c>
    </row>
    <row r="80" spans="1:7" s="1" customFormat="1" ht="82.5">
      <c r="A80" s="171" t="s">
        <v>779</v>
      </c>
      <c r="B80" s="171" t="s">
        <v>214</v>
      </c>
      <c r="C80" s="171" t="s">
        <v>781</v>
      </c>
      <c r="D80" s="171" t="s">
        <v>56</v>
      </c>
      <c r="E80" s="20" t="s">
        <v>57</v>
      </c>
      <c r="F80" s="34" t="s">
        <v>36</v>
      </c>
      <c r="G80" s="121">
        <v>50</v>
      </c>
    </row>
    <row r="81" spans="1:7" s="1" customFormat="1">
      <c r="A81" s="248" t="s">
        <v>21</v>
      </c>
      <c r="B81" s="248" t="s">
        <v>22</v>
      </c>
      <c r="C81" s="248" t="s">
        <v>29</v>
      </c>
      <c r="D81" s="248" t="s">
        <v>23</v>
      </c>
      <c r="E81" s="247" t="s">
        <v>24</v>
      </c>
      <c r="F81" s="34" t="s">
        <v>25</v>
      </c>
      <c r="G81" s="121">
        <v>100</v>
      </c>
    </row>
    <row r="82" spans="1:7" s="1" customFormat="1">
      <c r="A82" s="248"/>
      <c r="B82" s="248"/>
      <c r="C82" s="248"/>
      <c r="D82" s="248"/>
      <c r="E82" s="247"/>
      <c r="F82" s="34" t="s">
        <v>33</v>
      </c>
      <c r="G82" s="121">
        <v>100</v>
      </c>
    </row>
    <row r="83" spans="1:7" s="1" customFormat="1">
      <c r="A83" s="248"/>
      <c r="B83" s="248"/>
      <c r="C83" s="248"/>
      <c r="D83" s="248"/>
      <c r="E83" s="247"/>
      <c r="F83" s="34" t="s">
        <v>26</v>
      </c>
      <c r="G83" s="121">
        <v>25</v>
      </c>
    </row>
    <row r="84" spans="1:7" s="1" customFormat="1">
      <c r="A84" s="248"/>
      <c r="B84" s="248"/>
      <c r="C84" s="248"/>
      <c r="D84" s="248"/>
      <c r="E84" s="247"/>
      <c r="F84" s="34" t="s">
        <v>34</v>
      </c>
      <c r="G84" s="121">
        <v>25</v>
      </c>
    </row>
    <row r="85" spans="1:7" s="1" customFormat="1">
      <c r="A85" s="248"/>
      <c r="B85" s="248"/>
      <c r="C85" s="248"/>
      <c r="D85" s="248"/>
      <c r="E85" s="247"/>
      <c r="F85" s="34" t="s">
        <v>27</v>
      </c>
      <c r="G85" s="121">
        <v>25</v>
      </c>
    </row>
    <row r="86" spans="1:7" s="1" customFormat="1" ht="82.5">
      <c r="A86" s="171" t="s">
        <v>215</v>
      </c>
      <c r="B86" s="171" t="s">
        <v>103</v>
      </c>
      <c r="C86" s="171" t="s">
        <v>782</v>
      </c>
      <c r="D86" s="171" t="s">
        <v>56</v>
      </c>
      <c r="E86" s="20" t="s">
        <v>57</v>
      </c>
      <c r="F86" s="34" t="s">
        <v>36</v>
      </c>
      <c r="G86" s="121">
        <v>25</v>
      </c>
    </row>
    <row r="87" spans="1:7" s="1" customFormat="1">
      <c r="A87" s="248" t="s">
        <v>21</v>
      </c>
      <c r="B87" s="248" t="s">
        <v>22</v>
      </c>
      <c r="C87" s="248" t="s">
        <v>29</v>
      </c>
      <c r="D87" s="248" t="s">
        <v>23</v>
      </c>
      <c r="E87" s="247" t="s">
        <v>24</v>
      </c>
      <c r="F87" s="34" t="s">
        <v>25</v>
      </c>
      <c r="G87" s="121">
        <v>100</v>
      </c>
    </row>
    <row r="88" spans="1:7" s="1" customFormat="1">
      <c r="A88" s="248"/>
      <c r="B88" s="248"/>
      <c r="C88" s="248"/>
      <c r="D88" s="248"/>
      <c r="E88" s="247"/>
      <c r="F88" s="34" t="s">
        <v>33</v>
      </c>
      <c r="G88" s="121">
        <v>100</v>
      </c>
    </row>
    <row r="89" spans="1:7" s="1" customFormat="1">
      <c r="A89" s="248"/>
      <c r="B89" s="248"/>
      <c r="C89" s="248"/>
      <c r="D89" s="248"/>
      <c r="E89" s="247"/>
      <c r="F89" s="34" t="s">
        <v>26</v>
      </c>
      <c r="G89" s="121">
        <v>100</v>
      </c>
    </row>
    <row r="90" spans="1:7" s="1" customFormat="1">
      <c r="A90" s="248"/>
      <c r="B90" s="248"/>
      <c r="C90" s="248"/>
      <c r="D90" s="248"/>
      <c r="E90" s="247"/>
      <c r="F90" s="34" t="s">
        <v>34</v>
      </c>
      <c r="G90" s="121">
        <v>100</v>
      </c>
    </row>
    <row r="91" spans="1:7" s="1" customFormat="1">
      <c r="A91" s="248"/>
      <c r="B91" s="248"/>
      <c r="C91" s="248"/>
      <c r="D91" s="248"/>
      <c r="E91" s="247"/>
      <c r="F91" s="34" t="s">
        <v>27</v>
      </c>
      <c r="G91" s="121">
        <v>100</v>
      </c>
    </row>
    <row r="92" spans="1:7" s="1" customFormat="1" ht="66">
      <c r="A92" s="171" t="s">
        <v>216</v>
      </c>
      <c r="B92" s="171" t="s">
        <v>102</v>
      </c>
      <c r="C92" s="171" t="s">
        <v>101</v>
      </c>
      <c r="D92" s="171" t="s">
        <v>56</v>
      </c>
      <c r="E92" s="20" t="s">
        <v>57</v>
      </c>
      <c r="F92" s="34" t="s">
        <v>36</v>
      </c>
      <c r="G92" s="121">
        <v>100</v>
      </c>
    </row>
    <row r="93" spans="1:7" s="1" customFormat="1">
      <c r="A93" s="248" t="s">
        <v>21</v>
      </c>
      <c r="B93" s="248" t="s">
        <v>22</v>
      </c>
      <c r="C93" s="248" t="s">
        <v>29</v>
      </c>
      <c r="D93" s="248" t="s">
        <v>23</v>
      </c>
      <c r="E93" s="247" t="s">
        <v>24</v>
      </c>
      <c r="F93" s="34" t="s">
        <v>25</v>
      </c>
      <c r="G93" s="121">
        <v>3</v>
      </c>
    </row>
    <row r="94" spans="1:7" s="1" customFormat="1">
      <c r="A94" s="248"/>
      <c r="B94" s="248"/>
      <c r="C94" s="248"/>
      <c r="D94" s="248"/>
      <c r="E94" s="247"/>
      <c r="F94" s="34" t="s">
        <v>33</v>
      </c>
      <c r="G94" s="121">
        <v>3</v>
      </c>
    </row>
    <row r="95" spans="1:7" s="1" customFormat="1">
      <c r="A95" s="248"/>
      <c r="B95" s="248"/>
      <c r="C95" s="248"/>
      <c r="D95" s="248"/>
      <c r="E95" s="247"/>
      <c r="F95" s="34" t="s">
        <v>26</v>
      </c>
      <c r="G95" s="121" t="s">
        <v>61</v>
      </c>
    </row>
    <row r="96" spans="1:7" s="1" customFormat="1">
      <c r="A96" s="248"/>
      <c r="B96" s="248"/>
      <c r="C96" s="248"/>
      <c r="D96" s="248"/>
      <c r="E96" s="247"/>
      <c r="F96" s="34" t="s">
        <v>34</v>
      </c>
      <c r="G96" s="121" t="s">
        <v>61</v>
      </c>
    </row>
    <row r="97" spans="1:7" s="1" customFormat="1">
      <c r="A97" s="248"/>
      <c r="B97" s="248"/>
      <c r="C97" s="248"/>
      <c r="D97" s="248"/>
      <c r="E97" s="247"/>
      <c r="F97" s="34" t="s">
        <v>27</v>
      </c>
      <c r="G97" s="121" t="s">
        <v>61</v>
      </c>
    </row>
    <row r="98" spans="1:7" s="1" customFormat="1" ht="49.5">
      <c r="A98" s="24" t="s">
        <v>783</v>
      </c>
      <c r="B98" s="24" t="s">
        <v>792</v>
      </c>
      <c r="C98" s="24" t="s">
        <v>784</v>
      </c>
      <c r="D98" s="25" t="s">
        <v>787</v>
      </c>
      <c r="E98" s="20" t="s">
        <v>64</v>
      </c>
      <c r="F98" s="34" t="s">
        <v>36</v>
      </c>
      <c r="G98" s="121" t="s">
        <v>61</v>
      </c>
    </row>
    <row r="99" spans="1:7" s="1" customFormat="1">
      <c r="A99" s="248" t="s">
        <v>21</v>
      </c>
      <c r="B99" s="248" t="s">
        <v>22</v>
      </c>
      <c r="C99" s="248" t="s">
        <v>29</v>
      </c>
      <c r="D99" s="248" t="s">
        <v>23</v>
      </c>
      <c r="E99" s="247" t="s">
        <v>24</v>
      </c>
      <c r="F99" s="34" t="s">
        <v>25</v>
      </c>
      <c r="G99" s="121">
        <v>100</v>
      </c>
    </row>
    <row r="100" spans="1:7" s="1" customFormat="1">
      <c r="A100" s="248"/>
      <c r="B100" s="248"/>
      <c r="C100" s="248"/>
      <c r="D100" s="248"/>
      <c r="E100" s="247"/>
      <c r="F100" s="34" t="s">
        <v>33</v>
      </c>
      <c r="G100" s="121">
        <v>100</v>
      </c>
    </row>
    <row r="101" spans="1:7" s="1" customFormat="1">
      <c r="A101" s="248"/>
      <c r="B101" s="248"/>
      <c r="C101" s="248"/>
      <c r="D101" s="248"/>
      <c r="E101" s="247"/>
      <c r="F101" s="34" t="s">
        <v>26</v>
      </c>
      <c r="G101" s="121" t="s">
        <v>61</v>
      </c>
    </row>
    <row r="102" spans="1:7" s="1" customFormat="1">
      <c r="A102" s="248"/>
      <c r="B102" s="248"/>
      <c r="C102" s="248"/>
      <c r="D102" s="248"/>
      <c r="E102" s="247"/>
      <c r="F102" s="34" t="s">
        <v>34</v>
      </c>
      <c r="G102" s="121" t="s">
        <v>61</v>
      </c>
    </row>
    <row r="103" spans="1:7" s="1" customFormat="1">
      <c r="A103" s="248"/>
      <c r="B103" s="248"/>
      <c r="C103" s="248"/>
      <c r="D103" s="248"/>
      <c r="E103" s="247"/>
      <c r="F103" s="34" t="s">
        <v>27</v>
      </c>
      <c r="G103" s="121" t="s">
        <v>61</v>
      </c>
    </row>
    <row r="104" spans="1:7" s="1" customFormat="1" ht="49.5">
      <c r="A104" s="24" t="s">
        <v>217</v>
      </c>
      <c r="B104" s="24" t="s">
        <v>100</v>
      </c>
      <c r="C104" s="24" t="s">
        <v>99</v>
      </c>
      <c r="D104" s="25" t="s">
        <v>56</v>
      </c>
      <c r="E104" s="20" t="s">
        <v>64</v>
      </c>
      <c r="F104" s="34" t="s">
        <v>36</v>
      </c>
      <c r="G104" s="121" t="s">
        <v>61</v>
      </c>
    </row>
    <row r="105" spans="1:7" s="1" customFormat="1">
      <c r="A105" s="248" t="s">
        <v>21</v>
      </c>
      <c r="B105" s="248" t="s">
        <v>22</v>
      </c>
      <c r="C105" s="248" t="s">
        <v>29</v>
      </c>
      <c r="D105" s="248" t="s">
        <v>23</v>
      </c>
      <c r="E105" s="247" t="s">
        <v>24</v>
      </c>
      <c r="F105" s="34" t="s">
        <v>25</v>
      </c>
      <c r="G105" s="121">
        <v>100</v>
      </c>
    </row>
    <row r="106" spans="1:7" s="1" customFormat="1">
      <c r="A106" s="248"/>
      <c r="B106" s="248"/>
      <c r="C106" s="248"/>
      <c r="D106" s="248"/>
      <c r="E106" s="247"/>
      <c r="F106" s="34" t="s">
        <v>33</v>
      </c>
      <c r="G106" s="121">
        <v>100</v>
      </c>
    </row>
    <row r="107" spans="1:7" s="1" customFormat="1">
      <c r="A107" s="248"/>
      <c r="B107" s="248"/>
      <c r="C107" s="248"/>
      <c r="D107" s="248"/>
      <c r="E107" s="247"/>
      <c r="F107" s="34" t="s">
        <v>26</v>
      </c>
      <c r="G107" s="121" t="s">
        <v>61</v>
      </c>
    </row>
    <row r="108" spans="1:7" s="1" customFormat="1">
      <c r="A108" s="248"/>
      <c r="B108" s="248"/>
      <c r="C108" s="248"/>
      <c r="D108" s="248"/>
      <c r="E108" s="247"/>
      <c r="F108" s="34" t="s">
        <v>34</v>
      </c>
      <c r="G108" s="121" t="s">
        <v>61</v>
      </c>
    </row>
    <row r="109" spans="1:7" s="1" customFormat="1">
      <c r="A109" s="248"/>
      <c r="B109" s="248"/>
      <c r="C109" s="248"/>
      <c r="D109" s="248"/>
      <c r="E109" s="247"/>
      <c r="F109" s="34" t="s">
        <v>27</v>
      </c>
      <c r="G109" s="121" t="s">
        <v>61</v>
      </c>
    </row>
    <row r="110" spans="1:7" s="1" customFormat="1" ht="82.5">
      <c r="A110" s="24" t="s">
        <v>785</v>
      </c>
      <c r="B110" s="24" t="s">
        <v>793</v>
      </c>
      <c r="C110" s="24" t="s">
        <v>786</v>
      </c>
      <c r="D110" s="25" t="s">
        <v>56</v>
      </c>
      <c r="E110" s="20" t="s">
        <v>64</v>
      </c>
      <c r="F110" s="34" t="s">
        <v>36</v>
      </c>
      <c r="G110" s="121" t="s">
        <v>61</v>
      </c>
    </row>
    <row r="111" spans="1:7" s="1" customFormat="1" ht="16.5" customHeight="1">
      <c r="A111" s="271" t="s">
        <v>28</v>
      </c>
      <c r="B111" s="272"/>
      <c r="C111" s="272"/>
      <c r="D111" s="272"/>
      <c r="E111" s="272"/>
      <c r="F111" s="272"/>
      <c r="G111" s="273"/>
    </row>
    <row r="112" spans="1:7" s="1" customFormat="1" ht="16.5" customHeight="1">
      <c r="A112" s="236" t="str">
        <f>A32</f>
        <v>Tasa de Incremento de la Imagen y Percepción Institucional</v>
      </c>
      <c r="B112" s="237"/>
      <c r="C112" s="237"/>
      <c r="D112" s="237"/>
      <c r="E112" s="237"/>
      <c r="F112" s="237"/>
      <c r="G112" s="238"/>
    </row>
    <row r="113" spans="1:7">
      <c r="A113" s="56" t="s">
        <v>142</v>
      </c>
      <c r="B113" s="307"/>
      <c r="C113" s="308"/>
      <c r="D113" s="308"/>
      <c r="E113" s="308"/>
      <c r="F113" s="308"/>
      <c r="G113" s="309"/>
    </row>
    <row r="114" spans="1:7">
      <c r="A114" s="56" t="s">
        <v>141</v>
      </c>
      <c r="B114" s="313"/>
      <c r="C114" s="314"/>
      <c r="D114" s="314"/>
      <c r="E114" s="314"/>
      <c r="F114" s="314"/>
      <c r="G114" s="315"/>
    </row>
    <row r="115" spans="1:7" s="1" customFormat="1" ht="16.5" customHeight="1">
      <c r="A115" s="236" t="str">
        <f>A38</f>
        <v>Porcentaje de personas que conocen o han oído hablar del Instituto</v>
      </c>
      <c r="B115" s="237"/>
      <c r="C115" s="237"/>
      <c r="D115" s="237"/>
      <c r="E115" s="237"/>
      <c r="F115" s="237"/>
      <c r="G115" s="238"/>
    </row>
    <row r="116" spans="1:7">
      <c r="A116" s="56" t="s">
        <v>142</v>
      </c>
      <c r="B116" s="352"/>
      <c r="C116" s="353"/>
      <c r="D116" s="353"/>
      <c r="E116" s="353"/>
      <c r="F116" s="353"/>
      <c r="G116" s="354"/>
    </row>
    <row r="117" spans="1:7">
      <c r="A117" s="56" t="s">
        <v>141</v>
      </c>
      <c r="B117" s="313" t="s">
        <v>115</v>
      </c>
      <c r="C117" s="314"/>
      <c r="D117" s="314"/>
      <c r="E117" s="314"/>
      <c r="F117" s="314"/>
      <c r="G117" s="315"/>
    </row>
    <row r="118" spans="1:7" s="1" customFormat="1" ht="16.5" customHeight="1">
      <c r="A118" s="236" t="str">
        <f>A46</f>
        <v xml:space="preserve">Índice de posicionamiento de identidad institucional. </v>
      </c>
      <c r="B118" s="237"/>
      <c r="C118" s="237"/>
      <c r="D118" s="237"/>
      <c r="E118" s="237"/>
      <c r="F118" s="237"/>
      <c r="G118" s="238"/>
    </row>
    <row r="119" spans="1:7" ht="16.5" customHeight="1">
      <c r="A119" s="56" t="s">
        <v>142</v>
      </c>
      <c r="B119" s="307"/>
      <c r="C119" s="308"/>
      <c r="D119" s="308"/>
      <c r="E119" s="308"/>
      <c r="F119" s="308"/>
      <c r="G119" s="309"/>
    </row>
    <row r="120" spans="1:7">
      <c r="A120" s="56" t="s">
        <v>141</v>
      </c>
      <c r="B120" s="313"/>
      <c r="C120" s="314"/>
      <c r="D120" s="314"/>
      <c r="E120" s="314"/>
      <c r="F120" s="314"/>
      <c r="G120" s="315"/>
    </row>
    <row r="121" spans="1:7" s="1" customFormat="1" ht="16.5" customHeight="1">
      <c r="A121" s="236" t="str">
        <f>A54</f>
        <v xml:space="preserve">Media geométrica del cumplimiento de las actividades en materia de medios y sociedad </v>
      </c>
      <c r="B121" s="237"/>
      <c r="C121" s="237"/>
      <c r="D121" s="237"/>
      <c r="E121" s="237"/>
      <c r="F121" s="237"/>
      <c r="G121" s="238"/>
    </row>
    <row r="122" spans="1:7" ht="16.5" customHeight="1">
      <c r="A122" s="56" t="s">
        <v>142</v>
      </c>
      <c r="B122" s="307"/>
      <c r="C122" s="308"/>
      <c r="D122" s="308"/>
      <c r="E122" s="308"/>
      <c r="F122" s="308"/>
      <c r="G122" s="309"/>
    </row>
    <row r="123" spans="1:7">
      <c r="A123" s="56" t="s">
        <v>141</v>
      </c>
      <c r="B123" s="313"/>
      <c r="C123" s="314"/>
      <c r="D123" s="314"/>
      <c r="E123" s="314"/>
      <c r="F123" s="314"/>
      <c r="G123" s="315"/>
    </row>
    <row r="124" spans="1:7" s="1" customFormat="1" ht="16.5" customHeight="1">
      <c r="A124" s="236" t="str">
        <f>A60</f>
        <v>Porcentaje de personas que juzgan que las actividades en materia de comunicación interna cumplen con su objetivo.</v>
      </c>
      <c r="B124" s="237"/>
      <c r="C124" s="237"/>
      <c r="D124" s="237"/>
      <c r="E124" s="237"/>
      <c r="F124" s="237"/>
      <c r="G124" s="238"/>
    </row>
    <row r="125" spans="1:7" ht="16.5" customHeight="1">
      <c r="A125" s="56" t="s">
        <v>142</v>
      </c>
      <c r="B125" s="307"/>
      <c r="C125" s="308"/>
      <c r="D125" s="308"/>
      <c r="E125" s="308"/>
      <c r="F125" s="308"/>
      <c r="G125" s="309"/>
    </row>
    <row r="126" spans="1:7">
      <c r="A126" s="56" t="s">
        <v>141</v>
      </c>
      <c r="B126" s="313"/>
      <c r="C126" s="314"/>
      <c r="D126" s="314"/>
      <c r="E126" s="314"/>
      <c r="F126" s="314"/>
      <c r="G126" s="315"/>
    </row>
    <row r="127" spans="1:7" s="1" customFormat="1" ht="16.5" customHeight="1">
      <c r="A127" s="236" t="str">
        <f>A68</f>
        <v>Porcentaje de cumplimiento de las actividades calendarizadas para la realización de la campaña.</v>
      </c>
      <c r="B127" s="237"/>
      <c r="C127" s="237"/>
      <c r="D127" s="237"/>
      <c r="E127" s="237"/>
      <c r="F127" s="237"/>
      <c r="G127" s="238"/>
    </row>
    <row r="128" spans="1:7" ht="16.5" customHeight="1">
      <c r="A128" s="56" t="s">
        <v>142</v>
      </c>
      <c r="B128" s="307"/>
      <c r="C128" s="308"/>
      <c r="D128" s="308"/>
      <c r="E128" s="308"/>
      <c r="F128" s="308"/>
      <c r="G128" s="309"/>
    </row>
    <row r="129" spans="1:7">
      <c r="A129" s="56" t="s">
        <v>141</v>
      </c>
      <c r="B129" s="313"/>
      <c r="C129" s="314"/>
      <c r="D129" s="314"/>
      <c r="E129" s="314"/>
      <c r="F129" s="314"/>
      <c r="G129" s="315"/>
    </row>
    <row r="130" spans="1:7" s="1" customFormat="1" ht="16.5" customHeight="1">
      <c r="A130" s="236" t="str">
        <f>A74</f>
        <v>Porcentaje de aplicación de instrumentos de investigación planeados en el año.</v>
      </c>
      <c r="B130" s="237"/>
      <c r="C130" s="237"/>
      <c r="D130" s="237"/>
      <c r="E130" s="237"/>
      <c r="F130" s="237"/>
      <c r="G130" s="238"/>
    </row>
    <row r="131" spans="1:7" ht="16.5" customHeight="1">
      <c r="A131" s="56" t="s">
        <v>142</v>
      </c>
      <c r="B131" s="307"/>
      <c r="C131" s="308"/>
      <c r="D131" s="308"/>
      <c r="E131" s="308"/>
      <c r="F131" s="308"/>
      <c r="G131" s="309"/>
    </row>
    <row r="132" spans="1:7">
      <c r="A132" s="56" t="s">
        <v>141</v>
      </c>
      <c r="B132" s="313"/>
      <c r="C132" s="314"/>
      <c r="D132" s="314"/>
      <c r="E132" s="314"/>
      <c r="F132" s="314"/>
      <c r="G132" s="315"/>
    </row>
    <row r="133" spans="1:7" s="1" customFormat="1" ht="16.5" customHeight="1">
      <c r="A133" s="236" t="str">
        <f>A80</f>
        <v>Porcentaje de cumplimiento en la elaboración de campañas de sensibilización de los derechos que tutela el Instituto, planteadas en la Estrategia de difusión en redes sociales 2018.</v>
      </c>
      <c r="B133" s="237"/>
      <c r="C133" s="237"/>
      <c r="D133" s="237"/>
      <c r="E133" s="237"/>
      <c r="F133" s="237"/>
      <c r="G133" s="238"/>
    </row>
    <row r="134" spans="1:7" ht="33" customHeight="1">
      <c r="A134" s="56" t="s">
        <v>142</v>
      </c>
      <c r="B134" s="307" t="s">
        <v>1172</v>
      </c>
      <c r="C134" s="308"/>
      <c r="D134" s="308"/>
      <c r="E134" s="308"/>
      <c r="F134" s="308"/>
      <c r="G134" s="309"/>
    </row>
    <row r="135" spans="1:7">
      <c r="A135" s="56" t="s">
        <v>141</v>
      </c>
      <c r="B135" s="313"/>
      <c r="C135" s="314"/>
      <c r="D135" s="314"/>
      <c r="E135" s="314"/>
      <c r="F135" s="314"/>
      <c r="G135" s="315"/>
    </row>
    <row r="136" spans="1:7" s="1" customFormat="1" ht="16.5" customHeight="1">
      <c r="A136" s="236" t="str">
        <f>A86</f>
        <v>Porcentaje de cumplimiento en el compromiso de elaboración de reportes de impacto en los medios a partir de las comunicaciones  generadas por el Instituto.</v>
      </c>
      <c r="B136" s="237"/>
      <c r="C136" s="237"/>
      <c r="D136" s="237"/>
      <c r="E136" s="237"/>
      <c r="F136" s="237"/>
      <c r="G136" s="238"/>
    </row>
    <row r="137" spans="1:7">
      <c r="A137" s="56" t="s">
        <v>142</v>
      </c>
      <c r="B137" s="307" t="s">
        <v>1173</v>
      </c>
      <c r="C137" s="308"/>
      <c r="D137" s="308"/>
      <c r="E137" s="308"/>
      <c r="F137" s="308"/>
      <c r="G137" s="309"/>
    </row>
    <row r="138" spans="1:7">
      <c r="A138" s="56" t="s">
        <v>141</v>
      </c>
      <c r="B138" s="313"/>
      <c r="C138" s="314"/>
      <c r="D138" s="314"/>
      <c r="E138" s="314"/>
      <c r="F138" s="314"/>
      <c r="G138" s="315"/>
    </row>
    <row r="139" spans="1:7" s="1" customFormat="1" ht="16.5" customHeight="1">
      <c r="A139" s="236" t="str">
        <f>A92</f>
        <v>Porcentaje de cumplimiento de coberturas informativas de actividades institucionales del INAI solicitadas.</v>
      </c>
      <c r="B139" s="237"/>
      <c r="C139" s="237"/>
      <c r="D139" s="237"/>
      <c r="E139" s="237"/>
      <c r="F139" s="237"/>
      <c r="G139" s="238"/>
    </row>
    <row r="140" spans="1:7" ht="16.5" customHeight="1">
      <c r="A140" s="56" t="s">
        <v>142</v>
      </c>
      <c r="B140" s="307" t="s">
        <v>1174</v>
      </c>
      <c r="C140" s="308"/>
      <c r="D140" s="308"/>
      <c r="E140" s="308"/>
      <c r="F140" s="308"/>
      <c r="G140" s="309"/>
    </row>
    <row r="141" spans="1:7">
      <c r="A141" s="56" t="s">
        <v>141</v>
      </c>
      <c r="B141" s="313"/>
      <c r="C141" s="314"/>
      <c r="D141" s="314"/>
      <c r="E141" s="314"/>
      <c r="F141" s="314"/>
      <c r="G141" s="315"/>
    </row>
    <row r="142" spans="1:7" s="1" customFormat="1" ht="16.5" customHeight="1">
      <c r="A142" s="236" t="str">
        <f>A98</f>
        <v>Número de alianzas con medios de comunicación para la promoción y difusión de las labores del INAI.</v>
      </c>
      <c r="B142" s="237"/>
      <c r="C142" s="237"/>
      <c r="D142" s="237"/>
      <c r="E142" s="237"/>
      <c r="F142" s="237"/>
      <c r="G142" s="238"/>
    </row>
    <row r="143" spans="1:7">
      <c r="A143" s="56" t="s">
        <v>142</v>
      </c>
      <c r="B143" s="307"/>
      <c r="C143" s="308"/>
      <c r="D143" s="308"/>
      <c r="E143" s="308"/>
      <c r="F143" s="308"/>
      <c r="G143" s="309"/>
    </row>
    <row r="144" spans="1:7">
      <c r="A144" s="56" t="s">
        <v>141</v>
      </c>
      <c r="B144" s="313"/>
      <c r="C144" s="314"/>
      <c r="D144" s="314"/>
      <c r="E144" s="314"/>
      <c r="F144" s="314"/>
      <c r="G144" s="315"/>
    </row>
    <row r="145" spans="1:7" s="1" customFormat="1" ht="16.5" customHeight="1">
      <c r="A145" s="236" t="str">
        <f>A104</f>
        <v>Porcentaje de cumplimiento en el compromiso de ejecución de estrategias de comunicación interna.</v>
      </c>
      <c r="B145" s="237"/>
      <c r="C145" s="237"/>
      <c r="D145" s="237"/>
      <c r="E145" s="237"/>
      <c r="F145" s="237"/>
      <c r="G145" s="238"/>
    </row>
    <row r="146" spans="1:7">
      <c r="A146" s="56" t="s">
        <v>142</v>
      </c>
      <c r="B146" s="307"/>
      <c r="C146" s="308"/>
      <c r="D146" s="308"/>
      <c r="E146" s="308"/>
      <c r="F146" s="308"/>
      <c r="G146" s="309"/>
    </row>
    <row r="147" spans="1:7">
      <c r="A147" s="56" t="s">
        <v>141</v>
      </c>
      <c r="B147" s="313"/>
      <c r="C147" s="314"/>
      <c r="D147" s="314"/>
      <c r="E147" s="314"/>
      <c r="F147" s="314"/>
      <c r="G147" s="315"/>
    </row>
    <row r="148" spans="1:7" s="1" customFormat="1" ht="16.5" customHeight="1">
      <c r="A148" s="236" t="str">
        <f>A110</f>
        <v>Porcentaje de cumplimiento de las actividades calendarizadas para la aplicación de la encuesta de diagnóstico de medios de comunicación interna.</v>
      </c>
      <c r="B148" s="237"/>
      <c r="C148" s="237"/>
      <c r="D148" s="237"/>
      <c r="E148" s="237"/>
      <c r="F148" s="237"/>
      <c r="G148" s="238"/>
    </row>
    <row r="149" spans="1:7">
      <c r="A149" s="56" t="s">
        <v>142</v>
      </c>
      <c r="B149" s="307"/>
      <c r="C149" s="308"/>
      <c r="D149" s="308"/>
      <c r="E149" s="308"/>
      <c r="F149" s="308"/>
      <c r="G149" s="309"/>
    </row>
    <row r="150" spans="1:7">
      <c r="A150" s="56" t="s">
        <v>141</v>
      </c>
      <c r="B150" s="313"/>
      <c r="C150" s="314"/>
      <c r="D150" s="314"/>
      <c r="E150" s="314"/>
      <c r="F150" s="314"/>
      <c r="G150" s="315"/>
    </row>
    <row r="151" spans="1:7" s="1" customFormat="1">
      <c r="A151" s="306"/>
      <c r="B151" s="306"/>
      <c r="C151" s="306"/>
      <c r="D151" s="306"/>
      <c r="E151" s="306"/>
      <c r="F151" s="306"/>
      <c r="G151" s="306"/>
    </row>
    <row r="152" spans="1:7" s="1" customFormat="1" ht="16.5" customHeight="1">
      <c r="A152" s="271" t="s">
        <v>35</v>
      </c>
      <c r="B152" s="272"/>
      <c r="C152" s="272"/>
      <c r="D152" s="272"/>
      <c r="E152" s="272"/>
      <c r="F152" s="272"/>
      <c r="G152" s="273"/>
    </row>
    <row r="153" spans="1:7" s="1" customFormat="1" ht="16.5" customHeight="1">
      <c r="A153" s="236" t="str">
        <f>A32</f>
        <v>Tasa de Incremento de la Imagen y Percepción Institucional</v>
      </c>
      <c r="B153" s="237"/>
      <c r="C153" s="237"/>
      <c r="D153" s="237"/>
      <c r="E153" s="237"/>
      <c r="F153" s="237"/>
      <c r="G153" s="238"/>
    </row>
    <row r="154" spans="1:7" s="1" customFormat="1">
      <c r="A154" s="57" t="s">
        <v>30</v>
      </c>
      <c r="B154" s="338"/>
      <c r="C154" s="338"/>
      <c r="D154" s="338"/>
      <c r="E154" s="338"/>
      <c r="F154" s="338"/>
      <c r="G154" s="338"/>
    </row>
    <row r="155" spans="1:7" s="1" customFormat="1">
      <c r="A155" s="57" t="s">
        <v>31</v>
      </c>
      <c r="B155" s="338"/>
      <c r="C155" s="338"/>
      <c r="D155" s="338"/>
      <c r="E155" s="338"/>
      <c r="F155" s="338"/>
      <c r="G155" s="338"/>
    </row>
    <row r="156" spans="1:7" s="1" customFormat="1">
      <c r="A156" s="57" t="s">
        <v>32</v>
      </c>
      <c r="B156" s="290"/>
      <c r="C156" s="290"/>
      <c r="D156" s="290"/>
      <c r="E156" s="290"/>
      <c r="F156" s="290"/>
      <c r="G156" s="290"/>
    </row>
    <row r="157" spans="1:7" s="1" customFormat="1" ht="16.5" customHeight="1">
      <c r="A157" s="236" t="str">
        <f>A38</f>
        <v>Porcentaje de personas que conocen o han oído hablar del Instituto</v>
      </c>
      <c r="B157" s="237"/>
      <c r="C157" s="237"/>
      <c r="D157" s="237"/>
      <c r="E157" s="237"/>
      <c r="F157" s="237"/>
      <c r="G157" s="238"/>
    </row>
    <row r="158" spans="1:7" s="1" customFormat="1">
      <c r="A158" s="57" t="s">
        <v>30</v>
      </c>
      <c r="B158" s="338"/>
      <c r="C158" s="338"/>
      <c r="D158" s="338"/>
      <c r="E158" s="338"/>
      <c r="F158" s="338"/>
      <c r="G158" s="338"/>
    </row>
    <row r="159" spans="1:7" s="1" customFormat="1">
      <c r="A159" s="57" t="s">
        <v>31</v>
      </c>
      <c r="B159" s="338"/>
      <c r="C159" s="338"/>
      <c r="D159" s="338"/>
      <c r="E159" s="338"/>
      <c r="F159" s="338"/>
      <c r="G159" s="338"/>
    </row>
    <row r="160" spans="1:7" s="1" customFormat="1">
      <c r="A160" s="57" t="s">
        <v>32</v>
      </c>
      <c r="B160" s="290"/>
      <c r="C160" s="290"/>
      <c r="D160" s="290"/>
      <c r="E160" s="290"/>
      <c r="F160" s="290"/>
      <c r="G160" s="290"/>
    </row>
    <row r="161" spans="1:7" s="1" customFormat="1" ht="16.5" customHeight="1">
      <c r="A161" s="236" t="str">
        <f>A46</f>
        <v xml:space="preserve">Índice de posicionamiento de identidad institucional. </v>
      </c>
      <c r="B161" s="237"/>
      <c r="C161" s="237"/>
      <c r="D161" s="237"/>
      <c r="E161" s="237"/>
      <c r="F161" s="237"/>
      <c r="G161" s="238"/>
    </row>
    <row r="162" spans="1:7" s="1" customFormat="1" ht="16.5" customHeight="1">
      <c r="A162" s="57" t="s">
        <v>30</v>
      </c>
      <c r="B162" s="338"/>
      <c r="C162" s="338"/>
      <c r="D162" s="338"/>
      <c r="E162" s="338"/>
      <c r="F162" s="338"/>
      <c r="G162" s="338"/>
    </row>
    <row r="163" spans="1:7" s="1" customFormat="1">
      <c r="A163" s="57" t="s">
        <v>31</v>
      </c>
      <c r="B163" s="338"/>
      <c r="C163" s="338"/>
      <c r="D163" s="338"/>
      <c r="E163" s="338"/>
      <c r="F163" s="338"/>
      <c r="G163" s="338"/>
    </row>
    <row r="164" spans="1:7" s="1" customFormat="1">
      <c r="A164" s="57" t="s">
        <v>32</v>
      </c>
      <c r="B164" s="290"/>
      <c r="C164" s="290"/>
      <c r="D164" s="290"/>
      <c r="E164" s="290"/>
      <c r="F164" s="290"/>
      <c r="G164" s="290"/>
    </row>
    <row r="165" spans="1:7" s="1" customFormat="1" ht="16.5" customHeight="1">
      <c r="A165" s="236" t="str">
        <f>A54</f>
        <v xml:space="preserve">Media geométrica del cumplimiento de las actividades en materia de medios y sociedad </v>
      </c>
      <c r="B165" s="237"/>
      <c r="C165" s="237"/>
      <c r="D165" s="237"/>
      <c r="E165" s="237"/>
      <c r="F165" s="237"/>
      <c r="G165" s="238"/>
    </row>
    <row r="166" spans="1:7" s="1" customFormat="1">
      <c r="A166" s="57" t="s">
        <v>30</v>
      </c>
      <c r="B166" s="338"/>
      <c r="C166" s="338"/>
      <c r="D166" s="338"/>
      <c r="E166" s="338"/>
      <c r="F166" s="338"/>
      <c r="G166" s="338"/>
    </row>
    <row r="167" spans="1:7" s="1" customFormat="1">
      <c r="A167" s="57" t="s">
        <v>31</v>
      </c>
      <c r="B167" s="338"/>
      <c r="C167" s="338"/>
      <c r="D167" s="338"/>
      <c r="E167" s="338"/>
      <c r="F167" s="338"/>
      <c r="G167" s="338"/>
    </row>
    <row r="168" spans="1:7" s="1" customFormat="1">
      <c r="A168" s="57" t="s">
        <v>32</v>
      </c>
      <c r="B168" s="290"/>
      <c r="C168" s="290"/>
      <c r="D168" s="290"/>
      <c r="E168" s="290"/>
      <c r="F168" s="290"/>
      <c r="G168" s="290"/>
    </row>
    <row r="169" spans="1:7" s="1" customFormat="1" ht="16.5" customHeight="1">
      <c r="A169" s="236" t="str">
        <f>A60</f>
        <v>Porcentaje de personas que juzgan que las actividades en materia de comunicación interna cumplen con su objetivo.</v>
      </c>
      <c r="B169" s="237"/>
      <c r="C169" s="237"/>
      <c r="D169" s="237"/>
      <c r="E169" s="237"/>
      <c r="F169" s="237"/>
      <c r="G169" s="238"/>
    </row>
    <row r="170" spans="1:7" s="1" customFormat="1" ht="16.5" customHeight="1">
      <c r="A170" s="57" t="s">
        <v>30</v>
      </c>
      <c r="B170" s="338"/>
      <c r="C170" s="338"/>
      <c r="D170" s="338"/>
      <c r="E170" s="338"/>
      <c r="F170" s="338"/>
      <c r="G170" s="338"/>
    </row>
    <row r="171" spans="1:7" s="1" customFormat="1">
      <c r="A171" s="57" t="s">
        <v>31</v>
      </c>
      <c r="B171" s="338"/>
      <c r="C171" s="338"/>
      <c r="D171" s="338"/>
      <c r="E171" s="338"/>
      <c r="F171" s="338"/>
      <c r="G171" s="338"/>
    </row>
    <row r="172" spans="1:7" s="1" customFormat="1">
      <c r="A172" s="57" t="s">
        <v>32</v>
      </c>
      <c r="B172" s="290"/>
      <c r="C172" s="290"/>
      <c r="D172" s="290"/>
      <c r="E172" s="290"/>
      <c r="F172" s="290"/>
      <c r="G172" s="290"/>
    </row>
    <row r="173" spans="1:7" s="1" customFormat="1" ht="16.5" customHeight="1">
      <c r="A173" s="236" t="str">
        <f>A68</f>
        <v>Porcentaje de cumplimiento de las actividades calendarizadas para la realización de la campaña.</v>
      </c>
      <c r="B173" s="237"/>
      <c r="C173" s="237"/>
      <c r="D173" s="237"/>
      <c r="E173" s="237"/>
      <c r="F173" s="237"/>
      <c r="G173" s="238"/>
    </row>
    <row r="174" spans="1:7" s="1" customFormat="1">
      <c r="A174" s="57" t="s">
        <v>30</v>
      </c>
      <c r="B174" s="338"/>
      <c r="C174" s="338"/>
      <c r="D174" s="338"/>
      <c r="E174" s="338"/>
      <c r="F174" s="338"/>
      <c r="G174" s="338"/>
    </row>
    <row r="175" spans="1:7" s="1" customFormat="1">
      <c r="A175" s="57" t="s">
        <v>31</v>
      </c>
      <c r="B175" s="338"/>
      <c r="C175" s="338"/>
      <c r="D175" s="338"/>
      <c r="E175" s="338"/>
      <c r="F175" s="338"/>
      <c r="G175" s="338"/>
    </row>
    <row r="176" spans="1:7" s="1" customFormat="1">
      <c r="A176" s="57" t="s">
        <v>32</v>
      </c>
      <c r="B176" s="290"/>
      <c r="C176" s="290"/>
      <c r="D176" s="290"/>
      <c r="E176" s="290"/>
      <c r="F176" s="290"/>
      <c r="G176" s="290"/>
    </row>
    <row r="177" spans="1:7" s="1" customFormat="1" ht="16.5" customHeight="1">
      <c r="A177" s="236" t="str">
        <f>A74</f>
        <v>Porcentaje de aplicación de instrumentos de investigación planeados en el año.</v>
      </c>
      <c r="B177" s="237"/>
      <c r="C177" s="237"/>
      <c r="D177" s="237"/>
      <c r="E177" s="237"/>
      <c r="F177" s="237"/>
      <c r="G177" s="238"/>
    </row>
    <row r="178" spans="1:7" s="1" customFormat="1">
      <c r="A178" s="57" t="s">
        <v>30</v>
      </c>
      <c r="B178" s="338"/>
      <c r="C178" s="338"/>
      <c r="D178" s="338"/>
      <c r="E178" s="338"/>
      <c r="F178" s="338"/>
      <c r="G178" s="338"/>
    </row>
    <row r="179" spans="1:7" s="1" customFormat="1">
      <c r="A179" s="57" t="s">
        <v>31</v>
      </c>
      <c r="B179" s="338"/>
      <c r="C179" s="338"/>
      <c r="D179" s="338"/>
      <c r="E179" s="338"/>
      <c r="F179" s="338"/>
      <c r="G179" s="338"/>
    </row>
    <row r="180" spans="1:7" s="1" customFormat="1">
      <c r="A180" s="57" t="s">
        <v>32</v>
      </c>
      <c r="B180" s="290"/>
      <c r="C180" s="290"/>
      <c r="D180" s="290"/>
      <c r="E180" s="290"/>
      <c r="F180" s="290"/>
      <c r="G180" s="290"/>
    </row>
    <row r="181" spans="1:7" s="1" customFormat="1" ht="16.5" customHeight="1">
      <c r="A181" s="236" t="str">
        <f>A80</f>
        <v>Porcentaje de cumplimiento en la elaboración de campañas de sensibilización de los derechos que tutela el Instituto, planteadas en la Estrategia de difusión en redes sociales 2018.</v>
      </c>
      <c r="B181" s="237"/>
      <c r="C181" s="237"/>
      <c r="D181" s="237"/>
      <c r="E181" s="237"/>
      <c r="F181" s="237"/>
      <c r="G181" s="238"/>
    </row>
    <row r="182" spans="1:7" s="1" customFormat="1">
      <c r="A182" s="57" t="s">
        <v>30</v>
      </c>
      <c r="B182" s="338"/>
      <c r="C182" s="338"/>
      <c r="D182" s="338"/>
      <c r="E182" s="338"/>
      <c r="F182" s="338"/>
      <c r="G182" s="338"/>
    </row>
    <row r="183" spans="1:7" s="1" customFormat="1">
      <c r="A183" s="57" t="s">
        <v>31</v>
      </c>
      <c r="B183" s="338"/>
      <c r="C183" s="338"/>
      <c r="D183" s="338"/>
      <c r="E183" s="338"/>
      <c r="F183" s="338"/>
      <c r="G183" s="338"/>
    </row>
    <row r="184" spans="1:7" s="1" customFormat="1">
      <c r="A184" s="57" t="s">
        <v>32</v>
      </c>
      <c r="B184" s="290"/>
      <c r="C184" s="290"/>
      <c r="D184" s="290"/>
      <c r="E184" s="290"/>
      <c r="F184" s="290"/>
      <c r="G184" s="290"/>
    </row>
    <row r="185" spans="1:7" s="1" customFormat="1" ht="16.5" customHeight="1">
      <c r="A185" s="236" t="str">
        <f>A86</f>
        <v>Porcentaje de cumplimiento en el compromiso de elaboración de reportes de impacto en los medios a partir de las comunicaciones  generadas por el Instituto.</v>
      </c>
      <c r="B185" s="237"/>
      <c r="C185" s="237"/>
      <c r="D185" s="237"/>
      <c r="E185" s="237"/>
      <c r="F185" s="237"/>
      <c r="G185" s="238"/>
    </row>
    <row r="186" spans="1:7" s="1" customFormat="1">
      <c r="A186" s="57" t="s">
        <v>30</v>
      </c>
      <c r="B186" s="338"/>
      <c r="C186" s="338"/>
      <c r="D186" s="338"/>
      <c r="E186" s="338"/>
      <c r="F186" s="338"/>
      <c r="G186" s="338"/>
    </row>
    <row r="187" spans="1:7" s="1" customFormat="1">
      <c r="A187" s="57" t="s">
        <v>31</v>
      </c>
      <c r="B187" s="338"/>
      <c r="C187" s="338"/>
      <c r="D187" s="338"/>
      <c r="E187" s="338"/>
      <c r="F187" s="338"/>
      <c r="G187" s="338"/>
    </row>
    <row r="188" spans="1:7" s="1" customFormat="1">
      <c r="A188" s="57" t="s">
        <v>32</v>
      </c>
      <c r="B188" s="290"/>
      <c r="C188" s="290"/>
      <c r="D188" s="290"/>
      <c r="E188" s="290"/>
      <c r="F188" s="290"/>
      <c r="G188" s="290"/>
    </row>
    <row r="189" spans="1:7" s="1" customFormat="1" ht="16.5" customHeight="1">
      <c r="A189" s="236" t="str">
        <f>A92</f>
        <v>Porcentaje de cumplimiento de coberturas informativas de actividades institucionales del INAI solicitadas.</v>
      </c>
      <c r="B189" s="237"/>
      <c r="C189" s="237"/>
      <c r="D189" s="237"/>
      <c r="E189" s="237"/>
      <c r="F189" s="237"/>
      <c r="G189" s="238"/>
    </row>
    <row r="190" spans="1:7" s="1" customFormat="1">
      <c r="A190" s="57" t="s">
        <v>30</v>
      </c>
      <c r="B190" s="338"/>
      <c r="C190" s="338"/>
      <c r="D190" s="338"/>
      <c r="E190" s="338"/>
      <c r="F190" s="338"/>
      <c r="G190" s="338"/>
    </row>
    <row r="191" spans="1:7" s="1" customFormat="1">
      <c r="A191" s="57" t="s">
        <v>31</v>
      </c>
      <c r="B191" s="338"/>
      <c r="C191" s="338"/>
      <c r="D191" s="338"/>
      <c r="E191" s="338"/>
      <c r="F191" s="338"/>
      <c r="G191" s="338"/>
    </row>
    <row r="192" spans="1:7" s="1" customFormat="1">
      <c r="A192" s="57" t="s">
        <v>32</v>
      </c>
      <c r="B192" s="290"/>
      <c r="C192" s="290"/>
      <c r="D192" s="290"/>
      <c r="E192" s="290"/>
      <c r="F192" s="290"/>
      <c r="G192" s="290"/>
    </row>
    <row r="193" spans="1:7" s="1" customFormat="1" ht="16.5" customHeight="1">
      <c r="A193" s="236" t="str">
        <f>A98</f>
        <v>Número de alianzas con medios de comunicación para la promoción y difusión de las labores del INAI.</v>
      </c>
      <c r="B193" s="237"/>
      <c r="C193" s="237"/>
      <c r="D193" s="237"/>
      <c r="E193" s="237"/>
      <c r="F193" s="237"/>
      <c r="G193" s="238"/>
    </row>
    <row r="194" spans="1:7" s="1" customFormat="1">
      <c r="A194" s="57" t="s">
        <v>30</v>
      </c>
      <c r="B194" s="338"/>
      <c r="C194" s="338"/>
      <c r="D194" s="338"/>
      <c r="E194" s="338"/>
      <c r="F194" s="338"/>
      <c r="G194" s="338"/>
    </row>
    <row r="195" spans="1:7" s="1" customFormat="1">
      <c r="A195" s="57" t="s">
        <v>31</v>
      </c>
      <c r="B195" s="338"/>
      <c r="C195" s="338"/>
      <c r="D195" s="338"/>
      <c r="E195" s="338"/>
      <c r="F195" s="338"/>
      <c r="G195" s="338"/>
    </row>
    <row r="196" spans="1:7" s="1" customFormat="1">
      <c r="A196" s="57" t="s">
        <v>32</v>
      </c>
      <c r="B196" s="290"/>
      <c r="C196" s="290"/>
      <c r="D196" s="290"/>
      <c r="E196" s="290"/>
      <c r="F196" s="290"/>
      <c r="G196" s="290"/>
    </row>
    <row r="197" spans="1:7" s="1" customFormat="1" ht="16.5" customHeight="1">
      <c r="A197" s="236" t="str">
        <f>A104</f>
        <v>Porcentaje de cumplimiento en el compromiso de ejecución de estrategias de comunicación interna.</v>
      </c>
      <c r="B197" s="237"/>
      <c r="C197" s="237"/>
      <c r="D197" s="237"/>
      <c r="E197" s="237"/>
      <c r="F197" s="237"/>
      <c r="G197" s="238"/>
    </row>
    <row r="198" spans="1:7" s="1" customFormat="1">
      <c r="A198" s="57" t="s">
        <v>30</v>
      </c>
      <c r="B198" s="338"/>
      <c r="C198" s="338"/>
      <c r="D198" s="338"/>
      <c r="E198" s="338"/>
      <c r="F198" s="338"/>
      <c r="G198" s="338"/>
    </row>
    <row r="199" spans="1:7" s="1" customFormat="1">
      <c r="A199" s="57" t="s">
        <v>31</v>
      </c>
      <c r="B199" s="338"/>
      <c r="C199" s="338"/>
      <c r="D199" s="338"/>
      <c r="E199" s="338"/>
      <c r="F199" s="338"/>
      <c r="G199" s="338"/>
    </row>
    <row r="200" spans="1:7" s="1" customFormat="1">
      <c r="A200" s="57" t="s">
        <v>32</v>
      </c>
      <c r="B200" s="290"/>
      <c r="C200" s="290"/>
      <c r="D200" s="290"/>
      <c r="E200" s="290"/>
      <c r="F200" s="290"/>
      <c r="G200" s="290"/>
    </row>
    <row r="201" spans="1:7" s="1" customFormat="1" ht="16.5" customHeight="1">
      <c r="A201" s="236" t="str">
        <f>A110</f>
        <v>Porcentaje de cumplimiento de las actividades calendarizadas para la aplicación de la encuesta de diagnóstico de medios de comunicación interna.</v>
      </c>
      <c r="B201" s="237"/>
      <c r="C201" s="237"/>
      <c r="D201" s="237"/>
      <c r="E201" s="237"/>
      <c r="F201" s="237"/>
      <c r="G201" s="238"/>
    </row>
    <row r="202" spans="1:7" s="1" customFormat="1">
      <c r="A202" s="57" t="s">
        <v>30</v>
      </c>
      <c r="B202" s="338"/>
      <c r="C202" s="338"/>
      <c r="D202" s="338"/>
      <c r="E202" s="338"/>
      <c r="F202" s="338"/>
      <c r="G202" s="338"/>
    </row>
    <row r="203" spans="1:7" s="1" customFormat="1">
      <c r="A203" s="57" t="s">
        <v>31</v>
      </c>
      <c r="B203" s="338"/>
      <c r="C203" s="338"/>
      <c r="D203" s="338"/>
      <c r="E203" s="338"/>
      <c r="F203" s="338"/>
      <c r="G203" s="338"/>
    </row>
    <row r="204" spans="1:7" s="1" customFormat="1">
      <c r="A204" s="57" t="s">
        <v>32</v>
      </c>
      <c r="B204" s="290"/>
      <c r="C204" s="290"/>
      <c r="D204" s="290"/>
      <c r="E204" s="290"/>
      <c r="F204" s="290"/>
      <c r="G204" s="290"/>
    </row>
    <row r="205" spans="1:7" s="1" customFormat="1">
      <c r="A205" s="306"/>
      <c r="B205" s="306"/>
      <c r="C205" s="306"/>
      <c r="D205" s="306"/>
      <c r="E205" s="306"/>
      <c r="F205" s="306"/>
      <c r="G205" s="306"/>
    </row>
  </sheetData>
  <mergeCells count="208">
    <mergeCell ref="B202:G202"/>
    <mergeCell ref="B203:G203"/>
    <mergeCell ref="B204:G204"/>
    <mergeCell ref="B150:G150"/>
    <mergeCell ref="A145:G145"/>
    <mergeCell ref="B146:G146"/>
    <mergeCell ref="B147:G147"/>
    <mergeCell ref="A197:G197"/>
    <mergeCell ref="B198:G198"/>
    <mergeCell ref="B199:G199"/>
    <mergeCell ref="B200:G200"/>
    <mergeCell ref="A201:G201"/>
    <mergeCell ref="B190:G190"/>
    <mergeCell ref="B191:G191"/>
    <mergeCell ref="B192:G192"/>
    <mergeCell ref="A193:G193"/>
    <mergeCell ref="B194:G194"/>
    <mergeCell ref="B195:G195"/>
    <mergeCell ref="B196:G196"/>
    <mergeCell ref="A181:G181"/>
    <mergeCell ref="B182:G182"/>
    <mergeCell ref="B183:G183"/>
    <mergeCell ref="B184:G184"/>
    <mergeCell ref="A185:G185"/>
    <mergeCell ref="A105:A109"/>
    <mergeCell ref="B105:B109"/>
    <mergeCell ref="C105:C109"/>
    <mergeCell ref="D105:D109"/>
    <mergeCell ref="E105:E109"/>
    <mergeCell ref="A99:A103"/>
    <mergeCell ref="B99:B103"/>
    <mergeCell ref="C99:C103"/>
    <mergeCell ref="D99:D103"/>
    <mergeCell ref="E99:E103"/>
    <mergeCell ref="B186:G186"/>
    <mergeCell ref="B187:G187"/>
    <mergeCell ref="B188:G188"/>
    <mergeCell ref="A189:G189"/>
    <mergeCell ref="B172:G172"/>
    <mergeCell ref="A173:G173"/>
    <mergeCell ref="B174:G174"/>
    <mergeCell ref="B175:G175"/>
    <mergeCell ref="B176:G176"/>
    <mergeCell ref="A177:G177"/>
    <mergeCell ref="B178:G178"/>
    <mergeCell ref="B179:G179"/>
    <mergeCell ref="B180:G180"/>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C23:D23"/>
    <mergeCell ref="A24:G24"/>
    <mergeCell ref="A25:G25"/>
    <mergeCell ref="A26:E26"/>
    <mergeCell ref="F26:G26"/>
    <mergeCell ref="A27:A31"/>
    <mergeCell ref="B27:B31"/>
    <mergeCell ref="C27:C31"/>
    <mergeCell ref="D27:D31"/>
    <mergeCell ref="E27:E31"/>
    <mergeCell ref="A47:G47"/>
    <mergeCell ref="A39:G39"/>
    <mergeCell ref="A40:E40"/>
    <mergeCell ref="F40:G40"/>
    <mergeCell ref="A41:A45"/>
    <mergeCell ref="B41:B45"/>
    <mergeCell ref="C41:C45"/>
    <mergeCell ref="D41:D45"/>
    <mergeCell ref="E41:E45"/>
    <mergeCell ref="A33:A37"/>
    <mergeCell ref="B33:B37"/>
    <mergeCell ref="C33:C37"/>
    <mergeCell ref="D33:D37"/>
    <mergeCell ref="E33:E37"/>
    <mergeCell ref="F48:G48"/>
    <mergeCell ref="A49:A53"/>
    <mergeCell ref="B49:B53"/>
    <mergeCell ref="C49:C53"/>
    <mergeCell ref="D49:D53"/>
    <mergeCell ref="E49:E53"/>
    <mergeCell ref="A55:A59"/>
    <mergeCell ref="B55:B59"/>
    <mergeCell ref="C55:C59"/>
    <mergeCell ref="D55:D59"/>
    <mergeCell ref="E55:E59"/>
    <mergeCell ref="A48:E48"/>
    <mergeCell ref="A61:G61"/>
    <mergeCell ref="A62:E62"/>
    <mergeCell ref="F62:G62"/>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E93:E97"/>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A111:G111"/>
    <mergeCell ref="A121:G121"/>
    <mergeCell ref="A124:G124"/>
    <mergeCell ref="A127:G127"/>
    <mergeCell ref="B113:G113"/>
    <mergeCell ref="B114:G114"/>
    <mergeCell ref="B116:G116"/>
    <mergeCell ref="B117:G117"/>
    <mergeCell ref="B119:G119"/>
    <mergeCell ref="B120:G120"/>
    <mergeCell ref="B160:G160"/>
    <mergeCell ref="A161:G161"/>
    <mergeCell ref="B162:G162"/>
    <mergeCell ref="A133:G133"/>
    <mergeCell ref="A136:G136"/>
    <mergeCell ref="A112:G112"/>
    <mergeCell ref="A115:G115"/>
    <mergeCell ref="A118:G118"/>
    <mergeCell ref="B122:G122"/>
    <mergeCell ref="B123:G123"/>
    <mergeCell ref="B125:G125"/>
    <mergeCell ref="B126:G126"/>
    <mergeCell ref="B128:G128"/>
    <mergeCell ref="B129:G129"/>
    <mergeCell ref="B131:G131"/>
    <mergeCell ref="B132:G132"/>
    <mergeCell ref="B134:G134"/>
    <mergeCell ref="B135:G135"/>
    <mergeCell ref="B137:G137"/>
    <mergeCell ref="B138:G138"/>
    <mergeCell ref="B154:G154"/>
    <mergeCell ref="A130:G130"/>
    <mergeCell ref="A148:G148"/>
    <mergeCell ref="B149:G149"/>
    <mergeCell ref="A205:G205"/>
    <mergeCell ref="B155:G155"/>
    <mergeCell ref="B156:G156"/>
    <mergeCell ref="A139:G139"/>
    <mergeCell ref="A151:G151"/>
    <mergeCell ref="A152:G152"/>
    <mergeCell ref="A153:G153"/>
    <mergeCell ref="B163:G163"/>
    <mergeCell ref="B164:G164"/>
    <mergeCell ref="A165:G165"/>
    <mergeCell ref="B166:G166"/>
    <mergeCell ref="B167:G167"/>
    <mergeCell ref="B168:G168"/>
    <mergeCell ref="A169:G169"/>
    <mergeCell ref="B170:G170"/>
    <mergeCell ref="B171:G171"/>
    <mergeCell ref="B140:G140"/>
    <mergeCell ref="B141:G141"/>
    <mergeCell ref="B143:G143"/>
    <mergeCell ref="B144:G144"/>
    <mergeCell ref="A142:G142"/>
    <mergeCell ref="A157:G157"/>
    <mergeCell ref="B158:G158"/>
    <mergeCell ref="B159:G159"/>
  </mergeCells>
  <conditionalFormatting sqref="D98">
    <cfRule type="cellIs" dxfId="12" priority="4" operator="equal">
      <formula>"Seleccionar"</formula>
    </cfRule>
  </conditionalFormatting>
  <conditionalFormatting sqref="D104">
    <cfRule type="cellIs" dxfId="11" priority="2" operator="equal">
      <formula>"Seleccionar"</formula>
    </cfRule>
  </conditionalFormatting>
  <conditionalFormatting sqref="D110">
    <cfRule type="cellIs" dxfId="1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9" tint="-0.249977111117893"/>
  </sheetPr>
  <dimension ref="A1:H127"/>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customWidth="1"/>
    <col min="7" max="7" width="15.140625" style="18" customWidth="1"/>
    <col min="8" max="8" width="11.42578125" style="1"/>
    <col min="9"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67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70</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1315</v>
      </c>
      <c r="B11" s="264"/>
      <c r="C11" s="264"/>
      <c r="D11" s="264"/>
      <c r="E11" s="264"/>
      <c r="F11" s="264"/>
      <c r="G11" s="264"/>
    </row>
    <row r="12" spans="1:7">
      <c r="A12" s="263" t="s">
        <v>147</v>
      </c>
      <c r="B12" s="263"/>
      <c r="C12" s="263"/>
      <c r="D12" s="263"/>
      <c r="E12" s="263"/>
      <c r="F12" s="263"/>
      <c r="G12" s="263"/>
    </row>
    <row r="13" spans="1:7">
      <c r="A13" s="264" t="s">
        <v>146</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12" t="s">
        <v>14</v>
      </c>
    </row>
    <row r="21" spans="1:7">
      <c r="A21" s="265"/>
      <c r="B21" s="266"/>
      <c r="C21" s="269" t="s">
        <v>15</v>
      </c>
      <c r="D21" s="270"/>
      <c r="E21" s="173" t="s">
        <v>15</v>
      </c>
      <c r="F21" s="173" t="s">
        <v>15</v>
      </c>
      <c r="G21" s="13" t="s">
        <v>16</v>
      </c>
    </row>
    <row r="22" spans="1:7">
      <c r="A22" s="248" t="s">
        <v>66</v>
      </c>
      <c r="B22" s="248"/>
      <c r="C22" s="256">
        <f>'E002'!B20</f>
        <v>207.20201</v>
      </c>
      <c r="D22" s="257"/>
      <c r="E22" s="168">
        <f>'E002'!C20</f>
        <v>51.210923000000001</v>
      </c>
      <c r="F22" s="168">
        <f>'E002'!D20</f>
        <v>37.819688040000003</v>
      </c>
      <c r="G22" s="39">
        <f>F22/C22*100</f>
        <v>18.252568129044693</v>
      </c>
    </row>
    <row r="23" spans="1:7">
      <c r="A23" s="248" t="s">
        <v>17</v>
      </c>
      <c r="B23" s="248"/>
      <c r="C23" s="258">
        <f>'E002'!B21</f>
        <v>201.72353859</v>
      </c>
      <c r="D23" s="259"/>
      <c r="E23" s="169">
        <f>'E002'!C21</f>
        <v>49.854673589999997</v>
      </c>
      <c r="F23" s="168">
        <f>'E002'!D21</f>
        <v>37.819688040000003</v>
      </c>
      <c r="G23" s="39">
        <f>F23/C23*100</f>
        <v>18.74827712440041</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85</v>
      </c>
    </row>
    <row r="28" spans="1:7">
      <c r="A28" s="248"/>
      <c r="B28" s="248"/>
      <c r="C28" s="248"/>
      <c r="D28" s="248"/>
      <c r="E28" s="248"/>
      <c r="F28" s="34" t="s">
        <v>33</v>
      </c>
      <c r="G28" s="121">
        <v>85</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165">
      <c r="A32" s="171" t="s">
        <v>231</v>
      </c>
      <c r="B32" s="171" t="s">
        <v>232</v>
      </c>
      <c r="C32" s="171" t="s">
        <v>233</v>
      </c>
      <c r="D32" s="171" t="s">
        <v>56</v>
      </c>
      <c r="E32" s="20" t="s">
        <v>63</v>
      </c>
      <c r="F32" s="170" t="s">
        <v>38</v>
      </c>
      <c r="G32" s="121" t="s">
        <v>61</v>
      </c>
    </row>
    <row r="33" spans="1:7">
      <c r="A33" s="248" t="s">
        <v>21</v>
      </c>
      <c r="B33" s="248" t="s">
        <v>22</v>
      </c>
      <c r="C33" s="248" t="s">
        <v>29</v>
      </c>
      <c r="D33" s="248" t="s">
        <v>23</v>
      </c>
      <c r="E33" s="248" t="s">
        <v>24</v>
      </c>
      <c r="F33" s="170" t="s">
        <v>25</v>
      </c>
      <c r="G33" s="123">
        <v>30</v>
      </c>
    </row>
    <row r="34" spans="1:7">
      <c r="A34" s="248"/>
      <c r="B34" s="248"/>
      <c r="C34" s="248"/>
      <c r="D34" s="248"/>
      <c r="E34" s="248"/>
      <c r="F34" s="34" t="s">
        <v>33</v>
      </c>
      <c r="G34" s="121">
        <v>30</v>
      </c>
    </row>
    <row r="35" spans="1:7">
      <c r="A35" s="248"/>
      <c r="B35" s="248"/>
      <c r="C35" s="248"/>
      <c r="D35" s="248"/>
      <c r="E35" s="248"/>
      <c r="F35" s="170" t="s">
        <v>26</v>
      </c>
      <c r="G35" s="123" t="s">
        <v>61</v>
      </c>
    </row>
    <row r="36" spans="1:7">
      <c r="A36" s="248"/>
      <c r="B36" s="248"/>
      <c r="C36" s="248"/>
      <c r="D36" s="248"/>
      <c r="E36" s="248"/>
      <c r="F36" s="34" t="s">
        <v>34</v>
      </c>
      <c r="G36" s="121" t="s">
        <v>61</v>
      </c>
    </row>
    <row r="37" spans="1:7">
      <c r="A37" s="248"/>
      <c r="B37" s="248"/>
      <c r="C37" s="248"/>
      <c r="D37" s="248"/>
      <c r="E37" s="248"/>
      <c r="F37" s="170" t="s">
        <v>27</v>
      </c>
      <c r="G37" s="123" t="s">
        <v>61</v>
      </c>
    </row>
    <row r="38" spans="1:7" ht="203.25" customHeight="1">
      <c r="A38" s="171" t="s">
        <v>810</v>
      </c>
      <c r="B38" s="171" t="s">
        <v>232</v>
      </c>
      <c r="C38" s="171" t="s">
        <v>811</v>
      </c>
      <c r="D38" s="171" t="s">
        <v>56</v>
      </c>
      <c r="E38" s="20" t="s">
        <v>54</v>
      </c>
      <c r="F38" s="170" t="s">
        <v>38</v>
      </c>
      <c r="G38" s="121" t="s">
        <v>61</v>
      </c>
    </row>
    <row r="39" spans="1:7">
      <c r="A39" s="249" t="s">
        <v>39</v>
      </c>
      <c r="B39" s="250"/>
      <c r="C39" s="250"/>
      <c r="D39" s="250"/>
      <c r="E39" s="250"/>
      <c r="F39" s="250"/>
      <c r="G39" s="251"/>
    </row>
    <row r="40" spans="1:7">
      <c r="A40" s="252" t="s">
        <v>19</v>
      </c>
      <c r="B40" s="252"/>
      <c r="C40" s="252"/>
      <c r="D40" s="252"/>
      <c r="E40" s="252"/>
      <c r="F40" s="252" t="s">
        <v>20</v>
      </c>
      <c r="G40" s="252"/>
    </row>
    <row r="41" spans="1:7">
      <c r="A41" s="248" t="s">
        <v>21</v>
      </c>
      <c r="B41" s="248" t="s">
        <v>22</v>
      </c>
      <c r="C41" s="248" t="s">
        <v>29</v>
      </c>
      <c r="D41" s="248" t="s">
        <v>23</v>
      </c>
      <c r="E41" s="248" t="s">
        <v>24</v>
      </c>
      <c r="F41" s="170" t="s">
        <v>25</v>
      </c>
      <c r="G41" s="123">
        <v>50</v>
      </c>
    </row>
    <row r="42" spans="1:7">
      <c r="A42" s="248"/>
      <c r="B42" s="248"/>
      <c r="C42" s="248"/>
      <c r="D42" s="248"/>
      <c r="E42" s="248"/>
      <c r="F42" s="34" t="s">
        <v>33</v>
      </c>
      <c r="G42" s="121">
        <v>50</v>
      </c>
    </row>
    <row r="43" spans="1:7">
      <c r="A43" s="248"/>
      <c r="B43" s="248"/>
      <c r="C43" s="248"/>
      <c r="D43" s="248"/>
      <c r="E43" s="248"/>
      <c r="F43" s="34" t="s">
        <v>26</v>
      </c>
      <c r="G43" s="123" t="s">
        <v>61</v>
      </c>
    </row>
    <row r="44" spans="1:7">
      <c r="A44" s="248"/>
      <c r="B44" s="248"/>
      <c r="C44" s="248"/>
      <c r="D44" s="248"/>
      <c r="E44" s="248"/>
      <c r="F44" s="34" t="s">
        <v>34</v>
      </c>
      <c r="G44" s="121" t="s">
        <v>61</v>
      </c>
    </row>
    <row r="45" spans="1:7">
      <c r="A45" s="248"/>
      <c r="B45" s="248"/>
      <c r="C45" s="248"/>
      <c r="D45" s="248"/>
      <c r="E45" s="248"/>
      <c r="F45" s="34" t="s">
        <v>27</v>
      </c>
      <c r="G45" s="123" t="s">
        <v>61</v>
      </c>
    </row>
    <row r="46" spans="1:7" ht="66" customHeight="1">
      <c r="A46" s="176" t="s">
        <v>234</v>
      </c>
      <c r="B46" s="176" t="s">
        <v>235</v>
      </c>
      <c r="C46" s="176" t="s">
        <v>812</v>
      </c>
      <c r="D46" s="176" t="s">
        <v>56</v>
      </c>
      <c r="E46" s="20" t="s">
        <v>54</v>
      </c>
      <c r="F46" s="34" t="s">
        <v>36</v>
      </c>
      <c r="G46" s="121" t="s">
        <v>61</v>
      </c>
    </row>
    <row r="47" spans="1:7">
      <c r="A47" s="249" t="s">
        <v>40</v>
      </c>
      <c r="B47" s="250"/>
      <c r="C47" s="250"/>
      <c r="D47" s="250"/>
      <c r="E47" s="250"/>
      <c r="F47" s="250"/>
      <c r="G47" s="251"/>
    </row>
    <row r="48" spans="1:7">
      <c r="A48" s="252" t="s">
        <v>19</v>
      </c>
      <c r="B48" s="252"/>
      <c r="C48" s="252"/>
      <c r="D48" s="252"/>
      <c r="E48" s="252"/>
      <c r="F48" s="252" t="s">
        <v>20</v>
      </c>
      <c r="G48" s="252"/>
    </row>
    <row r="49" spans="1:7">
      <c r="A49" s="248" t="s">
        <v>21</v>
      </c>
      <c r="B49" s="248" t="s">
        <v>22</v>
      </c>
      <c r="C49" s="248" t="s">
        <v>29</v>
      </c>
      <c r="D49" s="248" t="s">
        <v>23</v>
      </c>
      <c r="E49" s="248" t="s">
        <v>24</v>
      </c>
      <c r="F49" s="34" t="s">
        <v>25</v>
      </c>
      <c r="G49" s="123">
        <v>30</v>
      </c>
    </row>
    <row r="50" spans="1:7">
      <c r="A50" s="248"/>
      <c r="B50" s="248"/>
      <c r="C50" s="248"/>
      <c r="D50" s="248"/>
      <c r="E50" s="248"/>
      <c r="F50" s="34" t="s">
        <v>33</v>
      </c>
      <c r="G50" s="121">
        <v>30</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ht="82.5">
      <c r="A54" s="176" t="s">
        <v>236</v>
      </c>
      <c r="B54" s="176" t="s">
        <v>539</v>
      </c>
      <c r="C54" s="176" t="s">
        <v>813</v>
      </c>
      <c r="D54" s="179" t="s">
        <v>56</v>
      </c>
      <c r="E54" s="20" t="s">
        <v>60</v>
      </c>
      <c r="F54" s="34" t="s">
        <v>36</v>
      </c>
      <c r="G54" s="121" t="s">
        <v>61</v>
      </c>
    </row>
    <row r="55" spans="1:7">
      <c r="A55" s="249" t="s">
        <v>41</v>
      </c>
      <c r="B55" s="250"/>
      <c r="C55" s="250"/>
      <c r="D55" s="250"/>
      <c r="E55" s="250"/>
      <c r="F55" s="250"/>
      <c r="G55" s="251"/>
    </row>
    <row r="56" spans="1:7">
      <c r="A56" s="252" t="s">
        <v>19</v>
      </c>
      <c r="B56" s="252"/>
      <c r="C56" s="252"/>
      <c r="D56" s="252"/>
      <c r="E56" s="252"/>
      <c r="F56" s="252" t="s">
        <v>20</v>
      </c>
      <c r="G56" s="252"/>
    </row>
    <row r="57" spans="1:7">
      <c r="A57" s="248" t="s">
        <v>21</v>
      </c>
      <c r="B57" s="248" t="s">
        <v>22</v>
      </c>
      <c r="C57" s="248" t="s">
        <v>29</v>
      </c>
      <c r="D57" s="248" t="s">
        <v>23</v>
      </c>
      <c r="E57" s="248" t="s">
        <v>24</v>
      </c>
      <c r="F57" s="34" t="s">
        <v>25</v>
      </c>
      <c r="G57" s="123">
        <v>100</v>
      </c>
    </row>
    <row r="58" spans="1:7">
      <c r="A58" s="248"/>
      <c r="B58" s="248"/>
      <c r="C58" s="248"/>
      <c r="D58" s="248"/>
      <c r="E58" s="248"/>
      <c r="F58" s="34" t="s">
        <v>33</v>
      </c>
      <c r="G58" s="121">
        <v>100</v>
      </c>
    </row>
    <row r="59" spans="1:7">
      <c r="A59" s="248"/>
      <c r="B59" s="248"/>
      <c r="C59" s="248"/>
      <c r="D59" s="248"/>
      <c r="E59" s="248"/>
      <c r="F59" s="34" t="s">
        <v>26</v>
      </c>
      <c r="G59" s="123" t="s">
        <v>61</v>
      </c>
    </row>
    <row r="60" spans="1:7">
      <c r="A60" s="248"/>
      <c r="B60" s="248"/>
      <c r="C60" s="248"/>
      <c r="D60" s="248"/>
      <c r="E60" s="248"/>
      <c r="F60" s="34" t="s">
        <v>34</v>
      </c>
      <c r="G60" s="121" t="s">
        <v>61</v>
      </c>
    </row>
    <row r="61" spans="1:7">
      <c r="A61" s="248"/>
      <c r="B61" s="248"/>
      <c r="C61" s="248"/>
      <c r="D61" s="248"/>
      <c r="E61" s="248"/>
      <c r="F61" s="34" t="s">
        <v>27</v>
      </c>
      <c r="G61" s="123" t="s">
        <v>61</v>
      </c>
    </row>
    <row r="62" spans="1:7" ht="49.5">
      <c r="A62" s="171" t="s">
        <v>72</v>
      </c>
      <c r="B62" s="171" t="s">
        <v>814</v>
      </c>
      <c r="C62" s="171" t="s">
        <v>815</v>
      </c>
      <c r="D62" s="171" t="s">
        <v>56</v>
      </c>
      <c r="E62" s="20" t="s">
        <v>60</v>
      </c>
      <c r="F62" s="34" t="s">
        <v>36</v>
      </c>
      <c r="G62" s="121" t="s">
        <v>61</v>
      </c>
    </row>
    <row r="63" spans="1:7">
      <c r="A63" s="248" t="s">
        <v>21</v>
      </c>
      <c r="B63" s="248" t="s">
        <v>22</v>
      </c>
      <c r="C63" s="248" t="s">
        <v>29</v>
      </c>
      <c r="D63" s="248" t="s">
        <v>23</v>
      </c>
      <c r="E63" s="248" t="s">
        <v>24</v>
      </c>
      <c r="F63" s="34" t="s">
        <v>25</v>
      </c>
      <c r="G63" s="123">
        <v>100</v>
      </c>
    </row>
    <row r="64" spans="1:7">
      <c r="A64" s="248"/>
      <c r="B64" s="248"/>
      <c r="C64" s="248"/>
      <c r="D64" s="248"/>
      <c r="E64" s="248"/>
      <c r="F64" s="34" t="s">
        <v>33</v>
      </c>
      <c r="G64" s="121">
        <v>100</v>
      </c>
    </row>
    <row r="65" spans="1:7">
      <c r="A65" s="248"/>
      <c r="B65" s="248"/>
      <c r="C65" s="248"/>
      <c r="D65" s="248"/>
      <c r="E65" s="248"/>
      <c r="F65" s="34" t="s">
        <v>26</v>
      </c>
      <c r="G65" s="123" t="s">
        <v>61</v>
      </c>
    </row>
    <row r="66" spans="1:7">
      <c r="A66" s="248"/>
      <c r="B66" s="248"/>
      <c r="C66" s="248"/>
      <c r="D66" s="248"/>
      <c r="E66" s="248"/>
      <c r="F66" s="34" t="s">
        <v>34</v>
      </c>
      <c r="G66" s="121" t="s">
        <v>61</v>
      </c>
    </row>
    <row r="67" spans="1:7">
      <c r="A67" s="248"/>
      <c r="B67" s="248"/>
      <c r="C67" s="248"/>
      <c r="D67" s="248"/>
      <c r="E67" s="248"/>
      <c r="F67" s="34" t="s">
        <v>27</v>
      </c>
      <c r="G67" s="123" t="s">
        <v>61</v>
      </c>
    </row>
    <row r="68" spans="1:7" ht="66">
      <c r="A68" s="174" t="s">
        <v>816</v>
      </c>
      <c r="B68" s="174" t="s">
        <v>237</v>
      </c>
      <c r="C68" s="174" t="s">
        <v>238</v>
      </c>
      <c r="D68" s="174" t="s">
        <v>56</v>
      </c>
      <c r="E68" s="20" t="s">
        <v>60</v>
      </c>
      <c r="F68" s="34" t="s">
        <v>36</v>
      </c>
      <c r="G68" s="121" t="s">
        <v>61</v>
      </c>
    </row>
    <row r="69" spans="1:7">
      <c r="A69" s="247" t="s">
        <v>21</v>
      </c>
      <c r="B69" s="247" t="s">
        <v>22</v>
      </c>
      <c r="C69" s="247" t="s">
        <v>29</v>
      </c>
      <c r="D69" s="247" t="s">
        <v>23</v>
      </c>
      <c r="E69" s="248" t="s">
        <v>24</v>
      </c>
      <c r="F69" s="34" t="s">
        <v>25</v>
      </c>
      <c r="G69" s="123">
        <v>100</v>
      </c>
    </row>
    <row r="70" spans="1:7">
      <c r="A70" s="247"/>
      <c r="B70" s="247"/>
      <c r="C70" s="247"/>
      <c r="D70" s="247"/>
      <c r="E70" s="248"/>
      <c r="F70" s="34" t="s">
        <v>33</v>
      </c>
      <c r="G70" s="121">
        <v>100</v>
      </c>
    </row>
    <row r="71" spans="1:7">
      <c r="A71" s="247"/>
      <c r="B71" s="247"/>
      <c r="C71" s="247"/>
      <c r="D71" s="247"/>
      <c r="E71" s="248"/>
      <c r="F71" s="34" t="s">
        <v>26</v>
      </c>
      <c r="G71" s="123" t="s">
        <v>61</v>
      </c>
    </row>
    <row r="72" spans="1:7">
      <c r="A72" s="247"/>
      <c r="B72" s="247"/>
      <c r="C72" s="247"/>
      <c r="D72" s="247"/>
      <c r="E72" s="248"/>
      <c r="F72" s="34" t="s">
        <v>34</v>
      </c>
      <c r="G72" s="121" t="s">
        <v>61</v>
      </c>
    </row>
    <row r="73" spans="1:7">
      <c r="A73" s="247"/>
      <c r="B73" s="247"/>
      <c r="C73" s="247"/>
      <c r="D73" s="247"/>
      <c r="E73" s="248"/>
      <c r="F73" s="34" t="s">
        <v>27</v>
      </c>
      <c r="G73" s="123" t="s">
        <v>61</v>
      </c>
    </row>
    <row r="74" spans="1:7" ht="33">
      <c r="A74" s="174" t="s">
        <v>239</v>
      </c>
      <c r="B74" s="174" t="s">
        <v>240</v>
      </c>
      <c r="C74" s="174" t="s">
        <v>241</v>
      </c>
      <c r="D74" s="174" t="s">
        <v>56</v>
      </c>
      <c r="E74" s="20" t="s">
        <v>60</v>
      </c>
      <c r="F74" s="34" t="s">
        <v>36</v>
      </c>
      <c r="G74" s="121" t="s">
        <v>61</v>
      </c>
    </row>
    <row r="75" spans="1:7" ht="16.5" customHeight="1">
      <c r="A75" s="271" t="s">
        <v>28</v>
      </c>
      <c r="B75" s="272"/>
      <c r="C75" s="272"/>
      <c r="D75" s="272"/>
      <c r="E75" s="272"/>
      <c r="F75" s="272"/>
      <c r="G75" s="273"/>
    </row>
    <row r="76" spans="1:7" ht="16.5" customHeight="1">
      <c r="A76" s="236" t="str">
        <f>A32</f>
        <v>Porcentaje de satisfacción de las visitas internacionales al INAI para allegarse de buenas prácticas.</v>
      </c>
      <c r="B76" s="237"/>
      <c r="C76" s="237"/>
      <c r="D76" s="237"/>
      <c r="E76" s="237"/>
      <c r="F76" s="237"/>
      <c r="G76" s="238"/>
    </row>
    <row r="77" spans="1:7">
      <c r="A77" s="56" t="s">
        <v>142</v>
      </c>
      <c r="B77" s="307"/>
      <c r="C77" s="308"/>
      <c r="D77" s="308"/>
      <c r="E77" s="308"/>
      <c r="F77" s="308"/>
      <c r="G77" s="309"/>
    </row>
    <row r="78" spans="1:7">
      <c r="A78" s="56" t="s">
        <v>141</v>
      </c>
      <c r="B78" s="313"/>
      <c r="C78" s="314"/>
      <c r="D78" s="314"/>
      <c r="E78" s="314"/>
      <c r="F78" s="314"/>
      <c r="G78" s="315"/>
    </row>
    <row r="79" spans="1:7" ht="16.5" customHeight="1">
      <c r="A79" s="236" t="str">
        <f>A38</f>
        <v>Porcentaje de buenas prácticas internacionales a implementar por los servidores públicos en el quehacer institucional respecto de las identificadas.</v>
      </c>
      <c r="B79" s="237"/>
      <c r="C79" s="237"/>
      <c r="D79" s="237"/>
      <c r="E79" s="237"/>
      <c r="F79" s="237"/>
      <c r="G79" s="238"/>
    </row>
    <row r="80" spans="1:7">
      <c r="A80" s="56" t="s">
        <v>142</v>
      </c>
      <c r="B80" s="307"/>
      <c r="C80" s="308"/>
      <c r="D80" s="308"/>
      <c r="E80" s="308"/>
      <c r="F80" s="308"/>
      <c r="G80" s="309"/>
    </row>
    <row r="81" spans="1:7">
      <c r="A81" s="56" t="s">
        <v>141</v>
      </c>
      <c r="B81" s="313"/>
      <c r="C81" s="314"/>
      <c r="D81" s="314"/>
      <c r="E81" s="314"/>
      <c r="F81" s="314"/>
      <c r="G81" s="315"/>
    </row>
    <row r="82" spans="1:7" ht="16.5" customHeight="1">
      <c r="A82" s="236" t="str">
        <f>A46</f>
        <v>Porcentaje de acciones internacionales  que aportan un beneficio institucional.</v>
      </c>
      <c r="B82" s="237"/>
      <c r="C82" s="237"/>
      <c r="D82" s="237"/>
      <c r="E82" s="237"/>
      <c r="F82" s="237"/>
      <c r="G82" s="238"/>
    </row>
    <row r="83" spans="1:7">
      <c r="A83" s="56" t="s">
        <v>142</v>
      </c>
      <c r="B83" s="307"/>
      <c r="C83" s="308"/>
      <c r="D83" s="308"/>
      <c r="E83" s="308"/>
      <c r="F83" s="308"/>
      <c r="G83" s="309"/>
    </row>
    <row r="84" spans="1:7">
      <c r="A84" s="56" t="s">
        <v>141</v>
      </c>
      <c r="B84" s="313"/>
      <c r="C84" s="314"/>
      <c r="D84" s="314"/>
      <c r="E84" s="314"/>
      <c r="F84" s="314"/>
      <c r="G84" s="315"/>
    </row>
    <row r="85" spans="1:7" ht="16.5" customHeight="1">
      <c r="A85" s="236" t="str">
        <f>A54</f>
        <v>Porcentaje de acciones internacionales que derivan en recomendaciones de adopción de compromisos específicos de colaboración internacional.</v>
      </c>
      <c r="B85" s="237"/>
      <c r="C85" s="237"/>
      <c r="D85" s="237"/>
      <c r="E85" s="237"/>
      <c r="F85" s="237"/>
      <c r="G85" s="238"/>
    </row>
    <row r="86" spans="1:7">
      <c r="A86" s="56" t="s">
        <v>142</v>
      </c>
      <c r="B86" s="307"/>
      <c r="C86" s="308"/>
      <c r="D86" s="308"/>
      <c r="E86" s="308"/>
      <c r="F86" s="308"/>
      <c r="G86" s="309"/>
    </row>
    <row r="87" spans="1:7">
      <c r="A87" s="56" t="s">
        <v>141</v>
      </c>
      <c r="B87" s="313"/>
      <c r="C87" s="314"/>
      <c r="D87" s="314"/>
      <c r="E87" s="314"/>
      <c r="F87" s="314"/>
      <c r="G87" s="315"/>
    </row>
    <row r="88" spans="1:7" ht="16.5" customHeight="1">
      <c r="A88" s="236" t="str">
        <f>A62</f>
        <v>Porcentaje de participación en las actividades de las redes de las que el INAI forma parte.</v>
      </c>
      <c r="B88" s="237"/>
      <c r="C88" s="237"/>
      <c r="D88" s="237"/>
      <c r="E88" s="237"/>
      <c r="F88" s="237"/>
      <c r="G88" s="238"/>
    </row>
    <row r="89" spans="1:7">
      <c r="A89" s="56" t="s">
        <v>142</v>
      </c>
      <c r="B89" s="307"/>
      <c r="C89" s="308"/>
      <c r="D89" s="308"/>
      <c r="E89" s="308"/>
      <c r="F89" s="308"/>
      <c r="G89" s="309"/>
    </row>
    <row r="90" spans="1:7">
      <c r="A90" s="56" t="s">
        <v>141</v>
      </c>
      <c r="B90" s="313"/>
      <c r="C90" s="314"/>
      <c r="D90" s="314"/>
      <c r="E90" s="314"/>
      <c r="F90" s="314"/>
      <c r="G90" s="315"/>
    </row>
    <row r="91" spans="1:7" ht="16.5" customHeight="1">
      <c r="A91" s="236" t="str">
        <f>A68</f>
        <v xml:space="preserve">Porcentaje de las actividades internacionales realizadas por la DGAI. </v>
      </c>
      <c r="B91" s="237"/>
      <c r="C91" s="237"/>
      <c r="D91" s="237"/>
      <c r="E91" s="237"/>
      <c r="F91" s="237"/>
      <c r="G91" s="238"/>
    </row>
    <row r="92" spans="1:7">
      <c r="A92" s="56" t="s">
        <v>142</v>
      </c>
      <c r="B92" s="307"/>
      <c r="C92" s="308"/>
      <c r="D92" s="308"/>
      <c r="E92" s="308"/>
      <c r="F92" s="308"/>
      <c r="G92" s="309"/>
    </row>
    <row r="93" spans="1:7">
      <c r="A93" s="56" t="s">
        <v>141</v>
      </c>
      <c r="B93" s="313"/>
      <c r="C93" s="314"/>
      <c r="D93" s="314"/>
      <c r="E93" s="314"/>
      <c r="F93" s="314"/>
      <c r="G93" s="315"/>
    </row>
    <row r="94" spans="1:7" ht="16.5" customHeight="1">
      <c r="A94" s="236" t="str">
        <f>A74</f>
        <v>Porcentaje de consultas atendidas.</v>
      </c>
      <c r="B94" s="237"/>
      <c r="C94" s="237"/>
      <c r="D94" s="237"/>
      <c r="E94" s="237"/>
      <c r="F94" s="237"/>
      <c r="G94" s="238"/>
    </row>
    <row r="95" spans="1:7">
      <c r="A95" s="56" t="s">
        <v>142</v>
      </c>
      <c r="B95" s="307"/>
      <c r="C95" s="308"/>
      <c r="D95" s="308"/>
      <c r="E95" s="308"/>
      <c r="F95" s="308"/>
      <c r="G95" s="309"/>
    </row>
    <row r="96" spans="1:7">
      <c r="A96" s="56" t="s">
        <v>141</v>
      </c>
      <c r="B96" s="313"/>
      <c r="C96" s="314"/>
      <c r="D96" s="314"/>
      <c r="E96" s="314"/>
      <c r="F96" s="314"/>
      <c r="G96" s="315"/>
    </row>
    <row r="97" spans="1:7">
      <c r="A97" s="306"/>
      <c r="B97" s="306"/>
      <c r="C97" s="306"/>
      <c r="D97" s="306"/>
      <c r="E97" s="306"/>
      <c r="F97" s="306"/>
      <c r="G97" s="306"/>
    </row>
    <row r="98" spans="1:7" ht="16.5" customHeight="1">
      <c r="A98" s="271" t="s">
        <v>35</v>
      </c>
      <c r="B98" s="272"/>
      <c r="C98" s="272"/>
      <c r="D98" s="272"/>
      <c r="E98" s="272"/>
      <c r="F98" s="272"/>
      <c r="G98" s="273"/>
    </row>
    <row r="99" spans="1:7" ht="16.5" customHeight="1">
      <c r="A99" s="236" t="str">
        <f>A32</f>
        <v>Porcentaje de satisfacción de las visitas internacionales al INAI para allegarse de buenas prácticas.</v>
      </c>
      <c r="B99" s="237"/>
      <c r="C99" s="237"/>
      <c r="D99" s="237"/>
      <c r="E99" s="237"/>
      <c r="F99" s="237"/>
      <c r="G99" s="238"/>
    </row>
    <row r="100" spans="1:7">
      <c r="A100" s="57" t="s">
        <v>30</v>
      </c>
      <c r="B100" s="338"/>
      <c r="C100" s="338"/>
      <c r="D100" s="338"/>
      <c r="E100" s="338"/>
      <c r="F100" s="338"/>
      <c r="G100" s="338"/>
    </row>
    <row r="101" spans="1:7">
      <c r="A101" s="57" t="s">
        <v>31</v>
      </c>
      <c r="B101" s="338"/>
      <c r="C101" s="338"/>
      <c r="D101" s="338"/>
      <c r="E101" s="338"/>
      <c r="F101" s="338"/>
      <c r="G101" s="338"/>
    </row>
    <row r="102" spans="1:7">
      <c r="A102" s="57" t="s">
        <v>32</v>
      </c>
      <c r="B102" s="290"/>
      <c r="C102" s="290"/>
      <c r="D102" s="290"/>
      <c r="E102" s="290"/>
      <c r="F102" s="290"/>
      <c r="G102" s="290"/>
    </row>
    <row r="103" spans="1:7" ht="16.5" customHeight="1">
      <c r="A103" s="236" t="str">
        <f>A38</f>
        <v>Porcentaje de buenas prácticas internacionales a implementar por los servidores públicos en el quehacer institucional respecto de las identificadas.</v>
      </c>
      <c r="B103" s="237"/>
      <c r="C103" s="237"/>
      <c r="D103" s="237"/>
      <c r="E103" s="237"/>
      <c r="F103" s="237"/>
      <c r="G103" s="238"/>
    </row>
    <row r="104" spans="1:7">
      <c r="A104" s="57" t="s">
        <v>30</v>
      </c>
      <c r="B104" s="338"/>
      <c r="C104" s="338"/>
      <c r="D104" s="338"/>
      <c r="E104" s="338"/>
      <c r="F104" s="338"/>
      <c r="G104" s="338"/>
    </row>
    <row r="105" spans="1:7">
      <c r="A105" s="57" t="s">
        <v>31</v>
      </c>
      <c r="B105" s="338"/>
      <c r="C105" s="338"/>
      <c r="D105" s="338"/>
      <c r="E105" s="338"/>
      <c r="F105" s="338"/>
      <c r="G105" s="338"/>
    </row>
    <row r="106" spans="1:7">
      <c r="A106" s="57" t="s">
        <v>32</v>
      </c>
      <c r="B106" s="290"/>
      <c r="C106" s="290"/>
      <c r="D106" s="290"/>
      <c r="E106" s="290"/>
      <c r="F106" s="290"/>
      <c r="G106" s="290"/>
    </row>
    <row r="107" spans="1:7" ht="16.5" customHeight="1">
      <c r="A107" s="236" t="str">
        <f>A46</f>
        <v>Porcentaje de acciones internacionales  que aportan un beneficio institucional.</v>
      </c>
      <c r="B107" s="237"/>
      <c r="C107" s="237"/>
      <c r="D107" s="237"/>
      <c r="E107" s="237"/>
      <c r="F107" s="237"/>
      <c r="G107" s="238"/>
    </row>
    <row r="108" spans="1:7">
      <c r="A108" s="57" t="s">
        <v>30</v>
      </c>
      <c r="B108" s="338"/>
      <c r="C108" s="338"/>
      <c r="D108" s="338"/>
      <c r="E108" s="338"/>
      <c r="F108" s="338"/>
      <c r="G108" s="338"/>
    </row>
    <row r="109" spans="1:7">
      <c r="A109" s="57" t="s">
        <v>31</v>
      </c>
      <c r="B109" s="338"/>
      <c r="C109" s="338"/>
      <c r="D109" s="338"/>
      <c r="E109" s="338"/>
      <c r="F109" s="338"/>
      <c r="G109" s="338"/>
    </row>
    <row r="110" spans="1:7">
      <c r="A110" s="57" t="s">
        <v>32</v>
      </c>
      <c r="B110" s="290"/>
      <c r="C110" s="290"/>
      <c r="D110" s="290"/>
      <c r="E110" s="290"/>
      <c r="F110" s="290"/>
      <c r="G110" s="290"/>
    </row>
    <row r="111" spans="1:7" ht="16.5" customHeight="1">
      <c r="A111" s="236" t="str">
        <f>A54</f>
        <v>Porcentaje de acciones internacionales que derivan en recomendaciones de adopción de compromisos específicos de colaboración internacional.</v>
      </c>
      <c r="B111" s="237"/>
      <c r="C111" s="237"/>
      <c r="D111" s="237"/>
      <c r="E111" s="237"/>
      <c r="F111" s="237"/>
      <c r="G111" s="238"/>
    </row>
    <row r="112" spans="1:7">
      <c r="A112" s="57" t="s">
        <v>30</v>
      </c>
      <c r="B112" s="338"/>
      <c r="C112" s="338"/>
      <c r="D112" s="338"/>
      <c r="E112" s="338"/>
      <c r="F112" s="338"/>
      <c r="G112" s="338"/>
    </row>
    <row r="113" spans="1:7">
      <c r="A113" s="57" t="s">
        <v>31</v>
      </c>
      <c r="B113" s="338"/>
      <c r="C113" s="338"/>
      <c r="D113" s="338"/>
      <c r="E113" s="338"/>
      <c r="F113" s="338"/>
      <c r="G113" s="338"/>
    </row>
    <row r="114" spans="1:7">
      <c r="A114" s="57" t="s">
        <v>32</v>
      </c>
      <c r="B114" s="290"/>
      <c r="C114" s="290"/>
      <c r="D114" s="290"/>
      <c r="E114" s="290"/>
      <c r="F114" s="290"/>
      <c r="G114" s="290"/>
    </row>
    <row r="115" spans="1:7" ht="16.5" customHeight="1">
      <c r="A115" s="236" t="str">
        <f>A62</f>
        <v>Porcentaje de participación en las actividades de las redes de las que el INAI forma parte.</v>
      </c>
      <c r="B115" s="237"/>
      <c r="C115" s="237"/>
      <c r="D115" s="237"/>
      <c r="E115" s="237"/>
      <c r="F115" s="237"/>
      <c r="G115" s="238"/>
    </row>
    <row r="116" spans="1:7">
      <c r="A116" s="57" t="s">
        <v>30</v>
      </c>
      <c r="B116" s="338"/>
      <c r="C116" s="338"/>
      <c r="D116" s="338"/>
      <c r="E116" s="338"/>
      <c r="F116" s="338"/>
      <c r="G116" s="338"/>
    </row>
    <row r="117" spans="1:7">
      <c r="A117" s="57" t="s">
        <v>31</v>
      </c>
      <c r="B117" s="338"/>
      <c r="C117" s="338"/>
      <c r="D117" s="338"/>
      <c r="E117" s="338"/>
      <c r="F117" s="338"/>
      <c r="G117" s="338"/>
    </row>
    <row r="118" spans="1:7">
      <c r="A118" s="57" t="s">
        <v>32</v>
      </c>
      <c r="B118" s="290"/>
      <c r="C118" s="290"/>
      <c r="D118" s="290"/>
      <c r="E118" s="290"/>
      <c r="F118" s="290"/>
      <c r="G118" s="290"/>
    </row>
    <row r="119" spans="1:7" ht="16.5" customHeight="1">
      <c r="A119" s="236" t="str">
        <f>A68</f>
        <v xml:space="preserve">Porcentaje de las actividades internacionales realizadas por la DGAI. </v>
      </c>
      <c r="B119" s="237"/>
      <c r="C119" s="237"/>
      <c r="D119" s="237"/>
      <c r="E119" s="237"/>
      <c r="F119" s="237"/>
      <c r="G119" s="238"/>
    </row>
    <row r="120" spans="1:7">
      <c r="A120" s="57" t="s">
        <v>30</v>
      </c>
      <c r="B120" s="338"/>
      <c r="C120" s="338"/>
      <c r="D120" s="338"/>
      <c r="E120" s="338"/>
      <c r="F120" s="338"/>
      <c r="G120" s="338"/>
    </row>
    <row r="121" spans="1:7">
      <c r="A121" s="57" t="s">
        <v>31</v>
      </c>
      <c r="B121" s="338"/>
      <c r="C121" s="338"/>
      <c r="D121" s="338"/>
      <c r="E121" s="338"/>
      <c r="F121" s="338"/>
      <c r="G121" s="338"/>
    </row>
    <row r="122" spans="1:7">
      <c r="A122" s="57" t="s">
        <v>32</v>
      </c>
      <c r="B122" s="289"/>
      <c r="C122" s="289"/>
      <c r="D122" s="289"/>
      <c r="E122" s="289"/>
      <c r="F122" s="289"/>
      <c r="G122" s="289"/>
    </row>
    <row r="123" spans="1:7" ht="16.5" customHeight="1">
      <c r="A123" s="236" t="str">
        <f>A74</f>
        <v>Porcentaje de consultas atendidas.</v>
      </c>
      <c r="B123" s="237"/>
      <c r="C123" s="237"/>
      <c r="D123" s="237"/>
      <c r="E123" s="237"/>
      <c r="F123" s="237"/>
      <c r="G123" s="238"/>
    </row>
    <row r="124" spans="1:7">
      <c r="A124" s="57" t="s">
        <v>30</v>
      </c>
      <c r="B124" s="338"/>
      <c r="C124" s="338"/>
      <c r="D124" s="338"/>
      <c r="E124" s="338"/>
      <c r="F124" s="338"/>
      <c r="G124" s="338"/>
    </row>
    <row r="125" spans="1:7">
      <c r="A125" s="57" t="s">
        <v>31</v>
      </c>
      <c r="B125" s="338"/>
      <c r="C125" s="338"/>
      <c r="D125" s="338"/>
      <c r="E125" s="338"/>
      <c r="F125" s="338"/>
      <c r="G125" s="338"/>
    </row>
    <row r="126" spans="1:7">
      <c r="A126" s="57" t="s">
        <v>32</v>
      </c>
      <c r="B126" s="290"/>
      <c r="C126" s="290"/>
      <c r="D126" s="290"/>
      <c r="E126" s="290"/>
      <c r="F126" s="290"/>
      <c r="G126" s="290"/>
    </row>
    <row r="127" spans="1:7">
      <c r="A127" s="306"/>
      <c r="B127" s="306"/>
      <c r="C127" s="306"/>
      <c r="D127" s="306"/>
      <c r="E127" s="306"/>
      <c r="F127" s="306"/>
      <c r="G127" s="306"/>
    </row>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0:E40"/>
    <mergeCell ref="F40:G40"/>
    <mergeCell ref="A41:A45"/>
    <mergeCell ref="B41:B45"/>
    <mergeCell ref="C41:C45"/>
    <mergeCell ref="D41:D45"/>
    <mergeCell ref="E41:E45"/>
    <mergeCell ref="A33:A37"/>
    <mergeCell ref="B33:B37"/>
    <mergeCell ref="C33:C37"/>
    <mergeCell ref="D33:D37"/>
    <mergeCell ref="E33:E37"/>
    <mergeCell ref="A39:G39"/>
    <mergeCell ref="A55:G55"/>
    <mergeCell ref="A56:E56"/>
    <mergeCell ref="F56:G56"/>
    <mergeCell ref="A57:A61"/>
    <mergeCell ref="B57:B61"/>
    <mergeCell ref="C57:C61"/>
    <mergeCell ref="D57:D61"/>
    <mergeCell ref="E57:E61"/>
    <mergeCell ref="A47:G47"/>
    <mergeCell ref="A48:E48"/>
    <mergeCell ref="F48:G48"/>
    <mergeCell ref="A49:A53"/>
    <mergeCell ref="B49:B53"/>
    <mergeCell ref="C49:C53"/>
    <mergeCell ref="D49:D53"/>
    <mergeCell ref="E49:E53"/>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9" tint="-0.249977111117893"/>
  </sheetPr>
  <dimension ref="A1:G257"/>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81"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67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280</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ht="16.5" customHeight="1">
      <c r="A11" s="264" t="s">
        <v>1315</v>
      </c>
      <c r="B11" s="264"/>
      <c r="C11" s="264"/>
      <c r="D11" s="264"/>
      <c r="E11" s="264"/>
      <c r="F11" s="264"/>
      <c r="G11" s="264"/>
    </row>
    <row r="12" spans="1:7">
      <c r="A12" s="263" t="s">
        <v>147</v>
      </c>
      <c r="B12" s="263"/>
      <c r="C12" s="263"/>
      <c r="D12" s="263"/>
      <c r="E12" s="263"/>
      <c r="F12" s="263"/>
      <c r="G12" s="263"/>
    </row>
    <row r="13" spans="1:7">
      <c r="A13" s="264" t="s">
        <v>146</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54" t="s">
        <v>12</v>
      </c>
      <c r="F20" s="154" t="s">
        <v>13</v>
      </c>
      <c r="G20" s="12" t="s">
        <v>14</v>
      </c>
    </row>
    <row r="21" spans="1:7">
      <c r="A21" s="265"/>
      <c r="B21" s="266"/>
      <c r="C21" s="269" t="s">
        <v>15</v>
      </c>
      <c r="D21" s="270"/>
      <c r="E21" s="155" t="s">
        <v>15</v>
      </c>
      <c r="F21" s="155" t="s">
        <v>15</v>
      </c>
      <c r="G21" s="13" t="s">
        <v>16</v>
      </c>
    </row>
    <row r="22" spans="1:7">
      <c r="A22" s="248" t="s">
        <v>66</v>
      </c>
      <c r="B22" s="248"/>
      <c r="C22" s="256">
        <f>'E002'!B20</f>
        <v>207.20201</v>
      </c>
      <c r="D22" s="256"/>
      <c r="E22" s="150">
        <f>'E002'!C20</f>
        <v>51.210923000000001</v>
      </c>
      <c r="F22" s="150">
        <f>'E002'!D20</f>
        <v>37.819688040000003</v>
      </c>
      <c r="G22" s="39">
        <f>F22/C22*100</f>
        <v>18.252568129044693</v>
      </c>
    </row>
    <row r="23" spans="1:7">
      <c r="A23" s="248" t="s">
        <v>17</v>
      </c>
      <c r="B23" s="248"/>
      <c r="C23" s="258">
        <f>'E002'!B21</f>
        <v>201.72353859</v>
      </c>
      <c r="D23" s="258"/>
      <c r="E23" s="151">
        <f>'E002'!C21</f>
        <v>49.854673589999997</v>
      </c>
      <c r="F23" s="150">
        <f>'E002'!D21</f>
        <v>37.819688040000003</v>
      </c>
      <c r="G23" s="39">
        <f>F23/C23*100</f>
        <v>18.74827712440041</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52" t="s">
        <v>25</v>
      </c>
      <c r="G27" s="181">
        <v>80</v>
      </c>
    </row>
    <row r="28" spans="1:7">
      <c r="A28" s="248"/>
      <c r="B28" s="248"/>
      <c r="C28" s="248"/>
      <c r="D28" s="248"/>
      <c r="E28" s="248"/>
      <c r="F28" s="34" t="s">
        <v>33</v>
      </c>
      <c r="G28" s="35">
        <v>80</v>
      </c>
    </row>
    <row r="29" spans="1:7">
      <c r="A29" s="248"/>
      <c r="B29" s="248"/>
      <c r="C29" s="248"/>
      <c r="D29" s="248"/>
      <c r="E29" s="248"/>
      <c r="F29" s="152" t="s">
        <v>26</v>
      </c>
      <c r="G29" s="14" t="s">
        <v>61</v>
      </c>
    </row>
    <row r="30" spans="1:7">
      <c r="A30" s="248"/>
      <c r="B30" s="248"/>
      <c r="C30" s="248"/>
      <c r="D30" s="248"/>
      <c r="E30" s="248"/>
      <c r="F30" s="34" t="s">
        <v>34</v>
      </c>
      <c r="G30" s="15" t="s">
        <v>61</v>
      </c>
    </row>
    <row r="31" spans="1:7">
      <c r="A31" s="248"/>
      <c r="B31" s="248"/>
      <c r="C31" s="248"/>
      <c r="D31" s="248"/>
      <c r="E31" s="248"/>
      <c r="F31" s="152" t="s">
        <v>27</v>
      </c>
      <c r="G31" s="16" t="s">
        <v>61</v>
      </c>
    </row>
    <row r="32" spans="1:7" ht="214.5">
      <c r="A32" s="153" t="s">
        <v>282</v>
      </c>
      <c r="B32" s="153" t="s">
        <v>540</v>
      </c>
      <c r="C32" s="153" t="s">
        <v>1316</v>
      </c>
      <c r="D32" s="153" t="s">
        <v>65</v>
      </c>
      <c r="E32" s="153" t="s">
        <v>205</v>
      </c>
      <c r="F32" s="152" t="s">
        <v>38</v>
      </c>
      <c r="G32" s="17"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52" t="s">
        <v>25</v>
      </c>
      <c r="G35" s="123">
        <v>80</v>
      </c>
    </row>
    <row r="36" spans="1:7">
      <c r="A36" s="248"/>
      <c r="B36" s="248"/>
      <c r="C36" s="248"/>
      <c r="D36" s="248"/>
      <c r="E36" s="248"/>
      <c r="F36" s="34" t="s">
        <v>33</v>
      </c>
      <c r="G36" s="121">
        <v>80</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107.25" customHeight="1">
      <c r="A40" s="82" t="s">
        <v>817</v>
      </c>
      <c r="B40" s="99" t="s">
        <v>283</v>
      </c>
      <c r="C40" s="82" t="s">
        <v>818</v>
      </c>
      <c r="D40" s="153" t="s">
        <v>56</v>
      </c>
      <c r="E40" s="20" t="s">
        <v>54</v>
      </c>
      <c r="F40" s="34" t="s">
        <v>36</v>
      </c>
      <c r="G40" s="121"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c r="A43" s="248" t="s">
        <v>21</v>
      </c>
      <c r="B43" s="248" t="s">
        <v>22</v>
      </c>
      <c r="C43" s="248" t="s">
        <v>29</v>
      </c>
      <c r="D43" s="248" t="s">
        <v>23</v>
      </c>
      <c r="E43" s="248" t="s">
        <v>24</v>
      </c>
      <c r="F43" s="34" t="s">
        <v>25</v>
      </c>
      <c r="G43" s="123">
        <v>100</v>
      </c>
    </row>
    <row r="44" spans="1:7">
      <c r="A44" s="248"/>
      <c r="B44" s="248"/>
      <c r="C44" s="248"/>
      <c r="D44" s="248"/>
      <c r="E44" s="248"/>
      <c r="F44" s="34" t="s">
        <v>33</v>
      </c>
      <c r="G44" s="121">
        <v>100</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ht="38.25" customHeight="1">
      <c r="A48" s="153" t="s">
        <v>284</v>
      </c>
      <c r="B48" s="8" t="s">
        <v>285</v>
      </c>
      <c r="C48" s="153" t="s">
        <v>286</v>
      </c>
      <c r="D48" s="19" t="s">
        <v>56</v>
      </c>
      <c r="E48" s="20" t="s">
        <v>60</v>
      </c>
      <c r="F48" s="34" t="s">
        <v>36</v>
      </c>
      <c r="G48" s="121" t="s">
        <v>61</v>
      </c>
    </row>
    <row r="49" spans="1:7">
      <c r="A49" s="248" t="s">
        <v>21</v>
      </c>
      <c r="B49" s="248" t="s">
        <v>22</v>
      </c>
      <c r="C49" s="248" t="s">
        <v>29</v>
      </c>
      <c r="D49" s="248" t="s">
        <v>23</v>
      </c>
      <c r="E49" s="248" t="s">
        <v>24</v>
      </c>
      <c r="F49" s="34" t="s">
        <v>25</v>
      </c>
      <c r="G49" s="123">
        <v>100</v>
      </c>
    </row>
    <row r="50" spans="1:7">
      <c r="A50" s="248"/>
      <c r="B50" s="248"/>
      <c r="C50" s="248"/>
      <c r="D50" s="248"/>
      <c r="E50" s="248"/>
      <c r="F50" s="34" t="s">
        <v>33</v>
      </c>
      <c r="G50" s="121">
        <v>100</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ht="75" customHeight="1">
      <c r="A54" s="143" t="s">
        <v>819</v>
      </c>
      <c r="B54" s="55" t="s">
        <v>820</v>
      </c>
      <c r="C54" s="82" t="s">
        <v>287</v>
      </c>
      <c r="D54" s="19" t="s">
        <v>56</v>
      </c>
      <c r="E54" s="20" t="s">
        <v>54</v>
      </c>
      <c r="F54" s="34" t="s">
        <v>36</v>
      </c>
      <c r="G54" s="121" t="s">
        <v>61</v>
      </c>
    </row>
    <row r="55" spans="1:7" s="1" customFormat="1">
      <c r="A55" s="249" t="s">
        <v>41</v>
      </c>
      <c r="B55" s="250"/>
      <c r="C55" s="250"/>
      <c r="D55" s="250"/>
      <c r="E55" s="250"/>
      <c r="F55" s="250"/>
      <c r="G55" s="251"/>
    </row>
    <row r="56" spans="1:7" s="1" customFormat="1">
      <c r="A56" s="252" t="s">
        <v>19</v>
      </c>
      <c r="B56" s="252"/>
      <c r="C56" s="252"/>
      <c r="D56" s="252"/>
      <c r="E56" s="252"/>
      <c r="F56" s="252" t="s">
        <v>20</v>
      </c>
      <c r="G56" s="252"/>
    </row>
    <row r="57" spans="1:7" s="1" customFormat="1">
      <c r="A57" s="248" t="s">
        <v>21</v>
      </c>
      <c r="B57" s="248" t="s">
        <v>22</v>
      </c>
      <c r="C57" s="248" t="s">
        <v>29</v>
      </c>
      <c r="D57" s="248" t="s">
        <v>23</v>
      </c>
      <c r="E57" s="248" t="s">
        <v>24</v>
      </c>
      <c r="F57" s="34" t="s">
        <v>25</v>
      </c>
      <c r="G57" s="121">
        <v>95</v>
      </c>
    </row>
    <row r="58" spans="1:7" s="1" customFormat="1">
      <c r="A58" s="248"/>
      <c r="B58" s="248"/>
      <c r="C58" s="248"/>
      <c r="D58" s="248"/>
      <c r="E58" s="248"/>
      <c r="F58" s="34" t="s">
        <v>33</v>
      </c>
      <c r="G58" s="121">
        <v>95</v>
      </c>
    </row>
    <row r="59" spans="1:7" s="1" customFormat="1">
      <c r="A59" s="248"/>
      <c r="B59" s="248"/>
      <c r="C59" s="248"/>
      <c r="D59" s="248"/>
      <c r="E59" s="248"/>
      <c r="F59" s="34" t="s">
        <v>26</v>
      </c>
      <c r="G59" s="121" t="s">
        <v>61</v>
      </c>
    </row>
    <row r="60" spans="1:7" s="1" customFormat="1">
      <c r="A60" s="248"/>
      <c r="B60" s="248"/>
      <c r="C60" s="248"/>
      <c r="D60" s="248"/>
      <c r="E60" s="248"/>
      <c r="F60" s="34" t="s">
        <v>34</v>
      </c>
      <c r="G60" s="121" t="s">
        <v>61</v>
      </c>
    </row>
    <row r="61" spans="1:7" s="1" customFormat="1">
      <c r="A61" s="248"/>
      <c r="B61" s="248"/>
      <c r="C61" s="248"/>
      <c r="D61" s="248"/>
      <c r="E61" s="248"/>
      <c r="F61" s="34" t="s">
        <v>27</v>
      </c>
      <c r="G61" s="121" t="s">
        <v>61</v>
      </c>
    </row>
    <row r="62" spans="1:7" s="1" customFormat="1" ht="53.25" customHeight="1">
      <c r="A62" s="153" t="s">
        <v>821</v>
      </c>
      <c r="B62" s="153" t="s">
        <v>288</v>
      </c>
      <c r="C62" s="153" t="s">
        <v>822</v>
      </c>
      <c r="D62" s="153" t="s">
        <v>56</v>
      </c>
      <c r="E62" s="20" t="s">
        <v>69</v>
      </c>
      <c r="F62" s="34" t="s">
        <v>36</v>
      </c>
      <c r="G62" s="121" t="s">
        <v>61</v>
      </c>
    </row>
    <row r="63" spans="1:7" s="1" customFormat="1">
      <c r="A63" s="247" t="s">
        <v>21</v>
      </c>
      <c r="B63" s="247" t="s">
        <v>22</v>
      </c>
      <c r="C63" s="247" t="s">
        <v>29</v>
      </c>
      <c r="D63" s="247" t="s">
        <v>23</v>
      </c>
      <c r="E63" s="248" t="s">
        <v>24</v>
      </c>
      <c r="F63" s="34" t="s">
        <v>25</v>
      </c>
      <c r="G63" s="121">
        <v>6</v>
      </c>
    </row>
    <row r="64" spans="1:7" s="1" customFormat="1">
      <c r="A64" s="247"/>
      <c r="B64" s="247"/>
      <c r="C64" s="247"/>
      <c r="D64" s="247"/>
      <c r="E64" s="248"/>
      <c r="F64" s="34" t="s">
        <v>33</v>
      </c>
      <c r="G64" s="121">
        <v>6</v>
      </c>
    </row>
    <row r="65" spans="1:7" s="1" customFormat="1">
      <c r="A65" s="247"/>
      <c r="B65" s="247"/>
      <c r="C65" s="247"/>
      <c r="D65" s="247"/>
      <c r="E65" s="248"/>
      <c r="F65" s="34" t="s">
        <v>26</v>
      </c>
      <c r="G65" s="121">
        <v>1</v>
      </c>
    </row>
    <row r="66" spans="1:7" s="1" customFormat="1">
      <c r="A66" s="247"/>
      <c r="B66" s="247"/>
      <c r="C66" s="247"/>
      <c r="D66" s="247"/>
      <c r="E66" s="248"/>
      <c r="F66" s="34" t="s">
        <v>34</v>
      </c>
      <c r="G66" s="121">
        <v>1</v>
      </c>
    </row>
    <row r="67" spans="1:7" s="1" customFormat="1">
      <c r="A67" s="247"/>
      <c r="B67" s="247"/>
      <c r="C67" s="247"/>
      <c r="D67" s="247"/>
      <c r="E67" s="248"/>
      <c r="F67" s="34" t="s">
        <v>27</v>
      </c>
      <c r="G67" s="121">
        <v>1</v>
      </c>
    </row>
    <row r="68" spans="1:7" s="1" customFormat="1" ht="52.5" customHeight="1">
      <c r="A68" s="20" t="s">
        <v>823</v>
      </c>
      <c r="B68" s="20" t="s">
        <v>824</v>
      </c>
      <c r="C68" s="20" t="s">
        <v>825</v>
      </c>
      <c r="D68" s="20" t="s">
        <v>826</v>
      </c>
      <c r="E68" s="20" t="s">
        <v>57</v>
      </c>
      <c r="F68" s="34" t="s">
        <v>36</v>
      </c>
      <c r="G68" s="121">
        <f>(G67/G64)*100</f>
        <v>16.666666666666664</v>
      </c>
    </row>
    <row r="69" spans="1:7" s="1" customFormat="1">
      <c r="A69" s="248" t="s">
        <v>21</v>
      </c>
      <c r="B69" s="248" t="s">
        <v>22</v>
      </c>
      <c r="C69" s="248" t="s">
        <v>29</v>
      </c>
      <c r="D69" s="248" t="s">
        <v>23</v>
      </c>
      <c r="E69" s="248" t="s">
        <v>24</v>
      </c>
      <c r="F69" s="34" t="s">
        <v>25</v>
      </c>
      <c r="G69" s="121">
        <v>2</v>
      </c>
    </row>
    <row r="70" spans="1:7" s="1" customFormat="1">
      <c r="A70" s="248"/>
      <c r="B70" s="248"/>
      <c r="C70" s="248"/>
      <c r="D70" s="248"/>
      <c r="E70" s="248"/>
      <c r="F70" s="34" t="s">
        <v>33</v>
      </c>
      <c r="G70" s="121">
        <v>2</v>
      </c>
    </row>
    <row r="71" spans="1:7" s="1" customFormat="1">
      <c r="A71" s="248"/>
      <c r="B71" s="248"/>
      <c r="C71" s="248"/>
      <c r="D71" s="248"/>
      <c r="E71" s="248"/>
      <c r="F71" s="34" t="s">
        <v>26</v>
      </c>
      <c r="G71" s="121" t="s">
        <v>61</v>
      </c>
    </row>
    <row r="72" spans="1:7" s="1" customFormat="1">
      <c r="A72" s="248"/>
      <c r="B72" s="248"/>
      <c r="C72" s="248"/>
      <c r="D72" s="248"/>
      <c r="E72" s="248"/>
      <c r="F72" s="34" t="s">
        <v>34</v>
      </c>
      <c r="G72" s="121" t="s">
        <v>61</v>
      </c>
    </row>
    <row r="73" spans="1:7" s="1" customFormat="1">
      <c r="A73" s="248"/>
      <c r="B73" s="248"/>
      <c r="C73" s="248"/>
      <c r="D73" s="248"/>
      <c r="E73" s="248"/>
      <c r="F73" s="34" t="s">
        <v>27</v>
      </c>
      <c r="G73" s="121" t="s">
        <v>61</v>
      </c>
    </row>
    <row r="74" spans="1:7" s="1" customFormat="1" ht="49.5">
      <c r="A74" s="20" t="s">
        <v>827</v>
      </c>
      <c r="B74" s="20" t="s">
        <v>828</v>
      </c>
      <c r="C74" s="20" t="s">
        <v>829</v>
      </c>
      <c r="D74" s="20" t="s">
        <v>830</v>
      </c>
      <c r="E74" s="20" t="s">
        <v>60</v>
      </c>
      <c r="F74" s="34" t="s">
        <v>36</v>
      </c>
      <c r="G74" s="121" t="s">
        <v>61</v>
      </c>
    </row>
    <row r="75" spans="1:7" s="1" customFormat="1">
      <c r="A75" s="247" t="s">
        <v>21</v>
      </c>
      <c r="B75" s="247" t="s">
        <v>22</v>
      </c>
      <c r="C75" s="247" t="s">
        <v>29</v>
      </c>
      <c r="D75" s="247" t="s">
        <v>23</v>
      </c>
      <c r="E75" s="248" t="s">
        <v>24</v>
      </c>
      <c r="F75" s="34" t="s">
        <v>25</v>
      </c>
      <c r="G75" s="121">
        <v>100</v>
      </c>
    </row>
    <row r="76" spans="1:7" s="1" customFormat="1">
      <c r="A76" s="247"/>
      <c r="B76" s="247"/>
      <c r="C76" s="247"/>
      <c r="D76" s="247"/>
      <c r="E76" s="248"/>
      <c r="F76" s="34" t="s">
        <v>33</v>
      </c>
      <c r="G76" s="121">
        <v>100</v>
      </c>
    </row>
    <row r="77" spans="1:7" s="1" customFormat="1">
      <c r="A77" s="247"/>
      <c r="B77" s="247"/>
      <c r="C77" s="247"/>
      <c r="D77" s="247"/>
      <c r="E77" s="248"/>
      <c r="F77" s="34" t="s">
        <v>26</v>
      </c>
      <c r="G77" s="121">
        <v>100</v>
      </c>
    </row>
    <row r="78" spans="1:7" s="1" customFormat="1">
      <c r="A78" s="247"/>
      <c r="B78" s="247"/>
      <c r="C78" s="247"/>
      <c r="D78" s="247"/>
      <c r="E78" s="248"/>
      <c r="F78" s="34" t="s">
        <v>34</v>
      </c>
      <c r="G78" s="121">
        <v>100</v>
      </c>
    </row>
    <row r="79" spans="1:7" s="1" customFormat="1">
      <c r="A79" s="247"/>
      <c r="B79" s="247"/>
      <c r="C79" s="247"/>
      <c r="D79" s="247"/>
      <c r="E79" s="248"/>
      <c r="F79" s="34" t="s">
        <v>27</v>
      </c>
      <c r="G79" s="121">
        <v>100</v>
      </c>
    </row>
    <row r="80" spans="1:7" s="1" customFormat="1" ht="54.75" customHeight="1">
      <c r="A80" s="20" t="s">
        <v>831</v>
      </c>
      <c r="B80" s="20" t="s">
        <v>290</v>
      </c>
      <c r="C80" s="20" t="s">
        <v>1317</v>
      </c>
      <c r="D80" s="20" t="s">
        <v>56</v>
      </c>
      <c r="E80" s="20" t="s">
        <v>57</v>
      </c>
      <c r="F80" s="34" t="s">
        <v>36</v>
      </c>
      <c r="G80" s="121">
        <v>100</v>
      </c>
    </row>
    <row r="81" spans="1:7" s="1" customFormat="1">
      <c r="A81" s="247" t="s">
        <v>21</v>
      </c>
      <c r="B81" s="292" t="s">
        <v>22</v>
      </c>
      <c r="C81" s="247" t="s">
        <v>29</v>
      </c>
      <c r="D81" s="247" t="s">
        <v>23</v>
      </c>
      <c r="E81" s="248" t="s">
        <v>24</v>
      </c>
      <c r="F81" s="34" t="s">
        <v>25</v>
      </c>
      <c r="G81" s="121">
        <v>100</v>
      </c>
    </row>
    <row r="82" spans="1:7" s="1" customFormat="1">
      <c r="A82" s="247"/>
      <c r="B82" s="293"/>
      <c r="C82" s="247"/>
      <c r="D82" s="247"/>
      <c r="E82" s="248"/>
      <c r="F82" s="34" t="s">
        <v>33</v>
      </c>
      <c r="G82" s="121">
        <v>100</v>
      </c>
    </row>
    <row r="83" spans="1:7" s="1" customFormat="1">
      <c r="A83" s="247"/>
      <c r="B83" s="293"/>
      <c r="C83" s="247"/>
      <c r="D83" s="247"/>
      <c r="E83" s="248"/>
      <c r="F83" s="34" t="s">
        <v>26</v>
      </c>
      <c r="G83" s="121">
        <v>25</v>
      </c>
    </row>
    <row r="84" spans="1:7" s="1" customFormat="1">
      <c r="A84" s="247"/>
      <c r="B84" s="293"/>
      <c r="C84" s="247"/>
      <c r="D84" s="247"/>
      <c r="E84" s="248"/>
      <c r="F84" s="34" t="s">
        <v>34</v>
      </c>
      <c r="G84" s="121">
        <v>25</v>
      </c>
    </row>
    <row r="85" spans="1:7" s="1" customFormat="1">
      <c r="A85" s="247"/>
      <c r="B85" s="294"/>
      <c r="C85" s="247"/>
      <c r="D85" s="247"/>
      <c r="E85" s="248"/>
      <c r="F85" s="34" t="s">
        <v>27</v>
      </c>
      <c r="G85" s="121">
        <v>25</v>
      </c>
    </row>
    <row r="86" spans="1:7" s="1" customFormat="1" ht="60" customHeight="1">
      <c r="A86" s="20" t="s">
        <v>832</v>
      </c>
      <c r="B86" s="20" t="s">
        <v>833</v>
      </c>
      <c r="C86" s="20" t="s">
        <v>834</v>
      </c>
      <c r="D86" s="20" t="s">
        <v>56</v>
      </c>
      <c r="E86" s="20" t="s">
        <v>57</v>
      </c>
      <c r="F86" s="34" t="s">
        <v>36</v>
      </c>
      <c r="G86" s="121">
        <v>25</v>
      </c>
    </row>
    <row r="87" spans="1:7" s="1" customFormat="1">
      <c r="A87" s="248" t="s">
        <v>21</v>
      </c>
      <c r="B87" s="248" t="s">
        <v>22</v>
      </c>
      <c r="C87" s="253" t="s">
        <v>29</v>
      </c>
      <c r="D87" s="248" t="s">
        <v>23</v>
      </c>
      <c r="E87" s="248" t="s">
        <v>24</v>
      </c>
      <c r="F87" s="34" t="s">
        <v>25</v>
      </c>
      <c r="G87" s="121">
        <v>12</v>
      </c>
    </row>
    <row r="88" spans="1:7" s="1" customFormat="1">
      <c r="A88" s="248"/>
      <c r="B88" s="248"/>
      <c r="C88" s="254"/>
      <c r="D88" s="248"/>
      <c r="E88" s="248"/>
      <c r="F88" s="34" t="s">
        <v>33</v>
      </c>
      <c r="G88" s="121">
        <v>12</v>
      </c>
    </row>
    <row r="89" spans="1:7">
      <c r="A89" s="248"/>
      <c r="B89" s="248"/>
      <c r="C89" s="254"/>
      <c r="D89" s="248"/>
      <c r="E89" s="248"/>
      <c r="F89" s="34" t="s">
        <v>26</v>
      </c>
      <c r="G89" s="121">
        <v>3</v>
      </c>
    </row>
    <row r="90" spans="1:7">
      <c r="A90" s="248"/>
      <c r="B90" s="248"/>
      <c r="C90" s="254"/>
      <c r="D90" s="248"/>
      <c r="E90" s="248"/>
      <c r="F90" s="34" t="s">
        <v>34</v>
      </c>
      <c r="G90" s="121">
        <v>3</v>
      </c>
    </row>
    <row r="91" spans="1:7">
      <c r="A91" s="248"/>
      <c r="B91" s="248"/>
      <c r="C91" s="255"/>
      <c r="D91" s="248"/>
      <c r="E91" s="248"/>
      <c r="F91" s="34" t="s">
        <v>27</v>
      </c>
      <c r="G91" s="121">
        <v>3</v>
      </c>
    </row>
    <row r="92" spans="1:7" ht="67.5" customHeight="1">
      <c r="A92" s="153" t="s">
        <v>835</v>
      </c>
      <c r="B92" s="153" t="s">
        <v>836</v>
      </c>
      <c r="C92" s="153" t="s">
        <v>837</v>
      </c>
      <c r="D92" s="153" t="s">
        <v>1318</v>
      </c>
      <c r="E92" s="20" t="s">
        <v>57</v>
      </c>
      <c r="F92" s="34" t="s">
        <v>36</v>
      </c>
      <c r="G92" s="121">
        <f>G91/G88*100</f>
        <v>25</v>
      </c>
    </row>
    <row r="93" spans="1:7">
      <c r="A93" s="248" t="s">
        <v>21</v>
      </c>
      <c r="B93" s="248" t="s">
        <v>22</v>
      </c>
      <c r="C93" s="248" t="s">
        <v>29</v>
      </c>
      <c r="D93" s="248" t="s">
        <v>23</v>
      </c>
      <c r="E93" s="248" t="s">
        <v>24</v>
      </c>
      <c r="F93" s="34" t="s">
        <v>25</v>
      </c>
      <c r="G93" s="121">
        <v>100</v>
      </c>
    </row>
    <row r="94" spans="1:7">
      <c r="A94" s="248"/>
      <c r="B94" s="248"/>
      <c r="C94" s="248"/>
      <c r="D94" s="248"/>
      <c r="E94" s="248"/>
      <c r="F94" s="34" t="s">
        <v>33</v>
      </c>
      <c r="G94" s="121">
        <v>100</v>
      </c>
    </row>
    <row r="95" spans="1:7">
      <c r="A95" s="248"/>
      <c r="B95" s="248"/>
      <c r="C95" s="248"/>
      <c r="D95" s="248"/>
      <c r="E95" s="248"/>
      <c r="F95" s="34" t="s">
        <v>26</v>
      </c>
      <c r="G95" s="121" t="s">
        <v>61</v>
      </c>
    </row>
    <row r="96" spans="1:7">
      <c r="A96" s="248"/>
      <c r="B96" s="248"/>
      <c r="C96" s="248"/>
      <c r="D96" s="248"/>
      <c r="E96" s="248"/>
      <c r="F96" s="34" t="s">
        <v>34</v>
      </c>
      <c r="G96" s="121" t="s">
        <v>61</v>
      </c>
    </row>
    <row r="97" spans="1:7">
      <c r="A97" s="248"/>
      <c r="B97" s="248"/>
      <c r="C97" s="248"/>
      <c r="D97" s="248"/>
      <c r="E97" s="248"/>
      <c r="F97" s="34" t="s">
        <v>27</v>
      </c>
      <c r="G97" s="121" t="s">
        <v>61</v>
      </c>
    </row>
    <row r="98" spans="1:7" ht="33">
      <c r="A98" s="20" t="s">
        <v>291</v>
      </c>
      <c r="B98" s="20" t="s">
        <v>292</v>
      </c>
      <c r="C98" s="20" t="s">
        <v>838</v>
      </c>
      <c r="D98" s="20" t="s">
        <v>56</v>
      </c>
      <c r="E98" s="20" t="s">
        <v>64</v>
      </c>
      <c r="F98" s="34" t="s">
        <v>36</v>
      </c>
      <c r="G98" s="121" t="s">
        <v>61</v>
      </c>
    </row>
    <row r="99" spans="1:7">
      <c r="A99" s="247" t="s">
        <v>21</v>
      </c>
      <c r="B99" s="247" t="s">
        <v>22</v>
      </c>
      <c r="C99" s="247" t="s">
        <v>29</v>
      </c>
      <c r="D99" s="247" t="s">
        <v>23</v>
      </c>
      <c r="E99" s="248" t="s">
        <v>24</v>
      </c>
      <c r="F99" s="34" t="s">
        <v>25</v>
      </c>
      <c r="G99" s="121">
        <v>100</v>
      </c>
    </row>
    <row r="100" spans="1:7">
      <c r="A100" s="247"/>
      <c r="B100" s="247"/>
      <c r="C100" s="247"/>
      <c r="D100" s="247"/>
      <c r="E100" s="248"/>
      <c r="F100" s="34" t="s">
        <v>33</v>
      </c>
      <c r="G100" s="121">
        <v>100</v>
      </c>
    </row>
    <row r="101" spans="1:7">
      <c r="A101" s="247"/>
      <c r="B101" s="247"/>
      <c r="C101" s="247"/>
      <c r="D101" s="247"/>
      <c r="E101" s="248"/>
      <c r="F101" s="34" t="s">
        <v>26</v>
      </c>
      <c r="G101" s="121" t="s">
        <v>61</v>
      </c>
    </row>
    <row r="102" spans="1:7">
      <c r="A102" s="247"/>
      <c r="B102" s="247"/>
      <c r="C102" s="247"/>
      <c r="D102" s="247"/>
      <c r="E102" s="248"/>
      <c r="F102" s="34" t="s">
        <v>34</v>
      </c>
      <c r="G102" s="121" t="s">
        <v>61</v>
      </c>
    </row>
    <row r="103" spans="1:7">
      <c r="A103" s="247"/>
      <c r="B103" s="247"/>
      <c r="C103" s="247"/>
      <c r="D103" s="247"/>
      <c r="E103" s="248"/>
      <c r="F103" s="34" t="s">
        <v>27</v>
      </c>
      <c r="G103" s="121" t="s">
        <v>61</v>
      </c>
    </row>
    <row r="104" spans="1:7" ht="69" customHeight="1">
      <c r="A104" s="83" t="s">
        <v>293</v>
      </c>
      <c r="B104" s="20" t="s">
        <v>294</v>
      </c>
      <c r="C104" s="84" t="s">
        <v>295</v>
      </c>
      <c r="D104" s="20" t="s">
        <v>56</v>
      </c>
      <c r="E104" s="20" t="s">
        <v>64</v>
      </c>
      <c r="F104" s="34" t="s">
        <v>36</v>
      </c>
      <c r="G104" s="121" t="s">
        <v>61</v>
      </c>
    </row>
    <row r="105" spans="1:7" s="1" customFormat="1">
      <c r="A105" s="247" t="s">
        <v>21</v>
      </c>
      <c r="B105" s="247" t="s">
        <v>22</v>
      </c>
      <c r="C105" s="247" t="s">
        <v>29</v>
      </c>
      <c r="D105" s="247" t="s">
        <v>23</v>
      </c>
      <c r="E105" s="248" t="s">
        <v>24</v>
      </c>
      <c r="F105" s="34" t="s">
        <v>25</v>
      </c>
      <c r="G105" s="121">
        <v>100</v>
      </c>
    </row>
    <row r="106" spans="1:7" s="1" customFormat="1">
      <c r="A106" s="247"/>
      <c r="B106" s="247"/>
      <c r="C106" s="247"/>
      <c r="D106" s="247"/>
      <c r="E106" s="248"/>
      <c r="F106" s="34" t="s">
        <v>33</v>
      </c>
      <c r="G106" s="121">
        <v>100</v>
      </c>
    </row>
    <row r="107" spans="1:7" s="1" customFormat="1">
      <c r="A107" s="247"/>
      <c r="B107" s="247"/>
      <c r="C107" s="247"/>
      <c r="D107" s="247"/>
      <c r="E107" s="248"/>
      <c r="F107" s="34" t="s">
        <v>26</v>
      </c>
      <c r="G107" s="121" t="s">
        <v>61</v>
      </c>
    </row>
    <row r="108" spans="1:7" s="1" customFormat="1">
      <c r="A108" s="247"/>
      <c r="B108" s="247"/>
      <c r="C108" s="247"/>
      <c r="D108" s="247"/>
      <c r="E108" s="248"/>
      <c r="F108" s="34" t="s">
        <v>34</v>
      </c>
      <c r="G108" s="121" t="s">
        <v>61</v>
      </c>
    </row>
    <row r="109" spans="1:7" s="1" customFormat="1">
      <c r="A109" s="247"/>
      <c r="B109" s="247"/>
      <c r="C109" s="247"/>
      <c r="D109" s="247"/>
      <c r="E109" s="248"/>
      <c r="F109" s="34" t="s">
        <v>27</v>
      </c>
      <c r="G109" s="121" t="s">
        <v>61</v>
      </c>
    </row>
    <row r="110" spans="1:7" s="1" customFormat="1" ht="99">
      <c r="A110" s="20" t="s">
        <v>839</v>
      </c>
      <c r="B110" s="20" t="s">
        <v>840</v>
      </c>
      <c r="C110" s="84" t="s">
        <v>841</v>
      </c>
      <c r="D110" s="20" t="s">
        <v>56</v>
      </c>
      <c r="E110" s="20" t="s">
        <v>64</v>
      </c>
      <c r="F110" s="34" t="s">
        <v>36</v>
      </c>
      <c r="G110" s="121" t="s">
        <v>61</v>
      </c>
    </row>
    <row r="111" spans="1:7" s="1" customFormat="1">
      <c r="A111" s="247" t="s">
        <v>21</v>
      </c>
      <c r="B111" s="247" t="s">
        <v>22</v>
      </c>
      <c r="C111" s="247" t="s">
        <v>29</v>
      </c>
      <c r="D111" s="247" t="s">
        <v>23</v>
      </c>
      <c r="E111" s="248" t="s">
        <v>24</v>
      </c>
      <c r="F111" s="34" t="s">
        <v>25</v>
      </c>
      <c r="G111" s="121">
        <v>80</v>
      </c>
    </row>
    <row r="112" spans="1:7" s="1" customFormat="1">
      <c r="A112" s="247"/>
      <c r="B112" s="247"/>
      <c r="C112" s="247"/>
      <c r="D112" s="247"/>
      <c r="E112" s="248"/>
      <c r="F112" s="34" t="s">
        <v>33</v>
      </c>
      <c r="G112" s="121">
        <v>80</v>
      </c>
    </row>
    <row r="113" spans="1:7" s="1" customFormat="1">
      <c r="A113" s="247"/>
      <c r="B113" s="247"/>
      <c r="C113" s="247"/>
      <c r="D113" s="247"/>
      <c r="E113" s="248"/>
      <c r="F113" s="34" t="s">
        <v>26</v>
      </c>
      <c r="G113" s="121" t="s">
        <v>61</v>
      </c>
    </row>
    <row r="114" spans="1:7" s="1" customFormat="1">
      <c r="A114" s="247"/>
      <c r="B114" s="247"/>
      <c r="C114" s="247"/>
      <c r="D114" s="247"/>
      <c r="E114" s="248"/>
      <c r="F114" s="34" t="s">
        <v>34</v>
      </c>
      <c r="G114" s="121" t="s">
        <v>61</v>
      </c>
    </row>
    <row r="115" spans="1:7" s="1" customFormat="1">
      <c r="A115" s="247"/>
      <c r="B115" s="247"/>
      <c r="C115" s="247"/>
      <c r="D115" s="247"/>
      <c r="E115" s="248"/>
      <c r="F115" s="34" t="s">
        <v>27</v>
      </c>
      <c r="G115" s="121" t="s">
        <v>61</v>
      </c>
    </row>
    <row r="116" spans="1:7" s="1" customFormat="1" ht="66">
      <c r="A116" s="20" t="s">
        <v>842</v>
      </c>
      <c r="B116" s="20" t="s">
        <v>843</v>
      </c>
      <c r="C116" s="20" t="s">
        <v>844</v>
      </c>
      <c r="D116" s="20" t="s">
        <v>56</v>
      </c>
      <c r="E116" s="20" t="s">
        <v>60</v>
      </c>
      <c r="F116" s="34" t="s">
        <v>36</v>
      </c>
      <c r="G116" s="121" t="s">
        <v>61</v>
      </c>
    </row>
    <row r="117" spans="1:7" s="1" customFormat="1">
      <c r="A117" s="247" t="s">
        <v>21</v>
      </c>
      <c r="B117" s="247" t="s">
        <v>22</v>
      </c>
      <c r="C117" s="247" t="s">
        <v>29</v>
      </c>
      <c r="D117" s="247" t="s">
        <v>23</v>
      </c>
      <c r="E117" s="247" t="s">
        <v>24</v>
      </c>
      <c r="F117" s="34" t="s">
        <v>25</v>
      </c>
      <c r="G117" s="121">
        <v>100</v>
      </c>
    </row>
    <row r="118" spans="1:7" s="1" customFormat="1">
      <c r="A118" s="247"/>
      <c r="B118" s="247"/>
      <c r="C118" s="247"/>
      <c r="D118" s="247"/>
      <c r="E118" s="247"/>
      <c r="F118" s="34" t="s">
        <v>33</v>
      </c>
      <c r="G118" s="121">
        <v>100</v>
      </c>
    </row>
    <row r="119" spans="1:7" s="1" customFormat="1">
      <c r="A119" s="247"/>
      <c r="B119" s="247"/>
      <c r="C119" s="247"/>
      <c r="D119" s="247"/>
      <c r="E119" s="247"/>
      <c r="F119" s="34" t="s">
        <v>26</v>
      </c>
      <c r="G119" s="121" t="s">
        <v>61</v>
      </c>
    </row>
    <row r="120" spans="1:7" s="1" customFormat="1">
      <c r="A120" s="247"/>
      <c r="B120" s="247"/>
      <c r="C120" s="247"/>
      <c r="D120" s="247"/>
      <c r="E120" s="247"/>
      <c r="F120" s="34" t="s">
        <v>34</v>
      </c>
      <c r="G120" s="121" t="s">
        <v>61</v>
      </c>
    </row>
    <row r="121" spans="1:7" s="1" customFormat="1">
      <c r="A121" s="247"/>
      <c r="B121" s="247"/>
      <c r="C121" s="247"/>
      <c r="D121" s="247"/>
      <c r="E121" s="247"/>
      <c r="F121" s="34" t="s">
        <v>27</v>
      </c>
      <c r="G121" s="121" t="s">
        <v>61</v>
      </c>
    </row>
    <row r="122" spans="1:7" s="1" customFormat="1" ht="54.75" customHeight="1">
      <c r="A122" s="20" t="s">
        <v>845</v>
      </c>
      <c r="B122" s="20" t="s">
        <v>848</v>
      </c>
      <c r="C122" s="20" t="s">
        <v>849</v>
      </c>
      <c r="D122" s="20" t="s">
        <v>56</v>
      </c>
      <c r="E122" s="20" t="s">
        <v>60</v>
      </c>
      <c r="F122" s="34" t="s">
        <v>36</v>
      </c>
      <c r="G122" s="121" t="s">
        <v>61</v>
      </c>
    </row>
    <row r="123" spans="1:7" s="1" customFormat="1">
      <c r="A123" s="247" t="s">
        <v>21</v>
      </c>
      <c r="B123" s="247" t="s">
        <v>22</v>
      </c>
      <c r="C123" s="247" t="s">
        <v>29</v>
      </c>
      <c r="D123" s="247" t="s">
        <v>23</v>
      </c>
      <c r="E123" s="248" t="s">
        <v>24</v>
      </c>
      <c r="F123" s="34" t="s">
        <v>25</v>
      </c>
      <c r="G123" s="121">
        <v>100</v>
      </c>
    </row>
    <row r="124" spans="1:7" s="1" customFormat="1">
      <c r="A124" s="247"/>
      <c r="B124" s="247"/>
      <c r="C124" s="247"/>
      <c r="D124" s="247"/>
      <c r="E124" s="248"/>
      <c r="F124" s="34" t="s">
        <v>33</v>
      </c>
      <c r="G124" s="121">
        <v>100</v>
      </c>
    </row>
    <row r="125" spans="1:7" s="1" customFormat="1">
      <c r="A125" s="247"/>
      <c r="B125" s="247"/>
      <c r="C125" s="247"/>
      <c r="D125" s="247"/>
      <c r="E125" s="248"/>
      <c r="F125" s="34" t="s">
        <v>26</v>
      </c>
      <c r="G125" s="121">
        <v>0</v>
      </c>
    </row>
    <row r="126" spans="1:7" s="1" customFormat="1">
      <c r="A126" s="247"/>
      <c r="B126" s="247"/>
      <c r="C126" s="247"/>
      <c r="D126" s="247"/>
      <c r="E126" s="248"/>
      <c r="F126" s="34" t="s">
        <v>34</v>
      </c>
      <c r="G126" s="121">
        <v>0</v>
      </c>
    </row>
    <row r="127" spans="1:7" s="1" customFormat="1">
      <c r="A127" s="247"/>
      <c r="B127" s="247"/>
      <c r="C127" s="247"/>
      <c r="D127" s="247"/>
      <c r="E127" s="248"/>
      <c r="F127" s="34" t="s">
        <v>27</v>
      </c>
      <c r="G127" s="121">
        <v>0</v>
      </c>
    </row>
    <row r="128" spans="1:7" s="1" customFormat="1" ht="54.75" customHeight="1">
      <c r="A128" s="20" t="s">
        <v>298</v>
      </c>
      <c r="B128" s="20" t="s">
        <v>846</v>
      </c>
      <c r="C128" s="20" t="s">
        <v>299</v>
      </c>
      <c r="D128" s="20" t="s">
        <v>56</v>
      </c>
      <c r="E128" s="20" t="s">
        <v>57</v>
      </c>
      <c r="F128" s="34" t="s">
        <v>36</v>
      </c>
      <c r="G128" s="121">
        <v>0</v>
      </c>
    </row>
    <row r="129" spans="1:7" s="1" customFormat="1">
      <c r="A129" s="247" t="s">
        <v>21</v>
      </c>
      <c r="B129" s="247" t="s">
        <v>22</v>
      </c>
      <c r="C129" s="247" t="s">
        <v>29</v>
      </c>
      <c r="D129" s="247" t="s">
        <v>23</v>
      </c>
      <c r="E129" s="248" t="s">
        <v>24</v>
      </c>
      <c r="F129" s="34" t="s">
        <v>25</v>
      </c>
      <c r="G129" s="121">
        <v>100</v>
      </c>
    </row>
    <row r="130" spans="1:7" s="1" customFormat="1">
      <c r="A130" s="247"/>
      <c r="B130" s="247"/>
      <c r="C130" s="247"/>
      <c r="D130" s="247"/>
      <c r="E130" s="248"/>
      <c r="F130" s="34" t="s">
        <v>33</v>
      </c>
      <c r="G130" s="121">
        <v>100</v>
      </c>
    </row>
    <row r="131" spans="1:7" s="1" customFormat="1">
      <c r="A131" s="247"/>
      <c r="B131" s="247"/>
      <c r="C131" s="247"/>
      <c r="D131" s="247"/>
      <c r="E131" s="248"/>
      <c r="F131" s="34" t="s">
        <v>26</v>
      </c>
      <c r="G131" s="121">
        <v>10</v>
      </c>
    </row>
    <row r="132" spans="1:7" s="1" customFormat="1">
      <c r="A132" s="247"/>
      <c r="B132" s="247"/>
      <c r="C132" s="247"/>
      <c r="D132" s="247"/>
      <c r="E132" s="248"/>
      <c r="F132" s="34" t="s">
        <v>34</v>
      </c>
      <c r="G132" s="121">
        <v>10</v>
      </c>
    </row>
    <row r="133" spans="1:7" s="1" customFormat="1">
      <c r="A133" s="247"/>
      <c r="B133" s="247"/>
      <c r="C133" s="247"/>
      <c r="D133" s="247"/>
      <c r="E133" s="248"/>
      <c r="F133" s="34" t="s">
        <v>27</v>
      </c>
      <c r="G133" s="121">
        <v>10</v>
      </c>
    </row>
    <row r="134" spans="1:7" s="1" customFormat="1" ht="82.5">
      <c r="A134" s="20" t="s">
        <v>296</v>
      </c>
      <c r="B134" s="20" t="s">
        <v>846</v>
      </c>
      <c r="C134" s="20" t="s">
        <v>847</v>
      </c>
      <c r="D134" s="20" t="s">
        <v>56</v>
      </c>
      <c r="E134" s="20" t="s">
        <v>57</v>
      </c>
      <c r="F134" s="34" t="s">
        <v>36</v>
      </c>
      <c r="G134" s="121">
        <v>10</v>
      </c>
    </row>
    <row r="135" spans="1:7" s="1" customFormat="1">
      <c r="A135" s="271" t="s">
        <v>28</v>
      </c>
      <c r="B135" s="272"/>
      <c r="C135" s="272"/>
      <c r="D135" s="272"/>
      <c r="E135" s="272"/>
      <c r="F135" s="272"/>
      <c r="G135" s="273"/>
    </row>
    <row r="136" spans="1:7" s="1" customFormat="1" ht="50.1" customHeight="1">
      <c r="A136" s="236"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36" s="237"/>
      <c r="C136" s="237"/>
      <c r="D136" s="237"/>
      <c r="E136" s="237"/>
      <c r="F136" s="237"/>
      <c r="G136" s="238"/>
    </row>
    <row r="137" spans="1:7">
      <c r="A137" s="56" t="s">
        <v>142</v>
      </c>
      <c r="B137" s="352"/>
      <c r="C137" s="353"/>
      <c r="D137" s="353"/>
      <c r="E137" s="353"/>
      <c r="F137" s="353"/>
      <c r="G137" s="354"/>
    </row>
    <row r="138" spans="1:7">
      <c r="A138" s="56" t="s">
        <v>141</v>
      </c>
      <c r="B138" s="313" t="s">
        <v>115</v>
      </c>
      <c r="C138" s="314"/>
      <c r="D138" s="314"/>
      <c r="E138" s="314"/>
      <c r="F138" s="314"/>
      <c r="G138" s="315"/>
    </row>
    <row r="139" spans="1:7" s="1" customFormat="1">
      <c r="A139" s="236" t="str">
        <f>A40</f>
        <v xml:space="preserve">Porcentaje de sujetos obligados que derivado de la adopción del MGD-RTA  aplican buenas prácticas en materia de gestión documental </v>
      </c>
      <c r="B139" s="237"/>
      <c r="C139" s="237"/>
      <c r="D139" s="237"/>
      <c r="E139" s="237"/>
      <c r="F139" s="237"/>
      <c r="G139" s="238"/>
    </row>
    <row r="140" spans="1:7">
      <c r="A140" s="56" t="s">
        <v>142</v>
      </c>
      <c r="B140" s="307"/>
      <c r="C140" s="308"/>
      <c r="D140" s="308"/>
      <c r="E140" s="308"/>
      <c r="F140" s="308"/>
      <c r="G140" s="309"/>
    </row>
    <row r="141" spans="1:7">
      <c r="A141" s="56" t="s">
        <v>141</v>
      </c>
      <c r="B141" s="313"/>
      <c r="C141" s="314"/>
      <c r="D141" s="314"/>
      <c r="E141" s="314"/>
      <c r="F141" s="314"/>
      <c r="G141" s="315"/>
    </row>
    <row r="142" spans="1:7" s="1" customFormat="1">
      <c r="A142" s="236" t="str">
        <f>A48</f>
        <v>Porcentaje de cumplimiento de la estrategia de vinculación nacional y la Agenda Internacional del INAI.</v>
      </c>
      <c r="B142" s="237"/>
      <c r="C142" s="237"/>
      <c r="D142" s="237"/>
      <c r="E142" s="237"/>
      <c r="F142" s="237"/>
      <c r="G142" s="238"/>
    </row>
    <row r="143" spans="1:7">
      <c r="A143" s="56" t="s">
        <v>142</v>
      </c>
      <c r="B143" s="307"/>
      <c r="C143" s="308"/>
      <c r="D143" s="308"/>
      <c r="E143" s="308"/>
      <c r="F143" s="308"/>
      <c r="G143" s="309"/>
    </row>
    <row r="144" spans="1:7">
      <c r="A144" s="56" t="s">
        <v>141</v>
      </c>
      <c r="B144" s="313"/>
      <c r="C144" s="314"/>
      <c r="D144" s="314"/>
      <c r="E144" s="314"/>
      <c r="F144" s="314"/>
      <c r="G144" s="315"/>
    </row>
    <row r="145" spans="1:7" s="1" customFormat="1">
      <c r="A145" s="236" t="str">
        <f>A54</f>
        <v xml:space="preserve">Porcentaje de sujetos obligados que adoptan el MGD-RTA y cumplen el nivel INICIAL del Modelo </v>
      </c>
      <c r="B145" s="237"/>
      <c r="C145" s="237"/>
      <c r="D145" s="237"/>
      <c r="E145" s="237"/>
      <c r="F145" s="237"/>
      <c r="G145" s="238"/>
    </row>
    <row r="146" spans="1:7">
      <c r="A146" s="56" t="s">
        <v>142</v>
      </c>
      <c r="B146" s="307"/>
      <c r="C146" s="308"/>
      <c r="D146" s="308"/>
      <c r="E146" s="308"/>
      <c r="F146" s="308"/>
      <c r="G146" s="309"/>
    </row>
    <row r="147" spans="1:7">
      <c r="A147" s="56" t="s">
        <v>141</v>
      </c>
      <c r="B147" s="313"/>
      <c r="C147" s="314"/>
      <c r="D147" s="314"/>
      <c r="E147" s="314"/>
      <c r="F147" s="314"/>
      <c r="G147" s="315"/>
    </row>
    <row r="148" spans="1:7" s="1" customFormat="1">
      <c r="A148" s="236" t="str">
        <f>A62</f>
        <v>Porcentaje de satisfacción en la organización de seminarios y eventos en gestión documental.</v>
      </c>
      <c r="B148" s="237"/>
      <c r="C148" s="237"/>
      <c r="D148" s="237"/>
      <c r="E148" s="237"/>
      <c r="F148" s="237"/>
      <c r="G148" s="238"/>
    </row>
    <row r="149" spans="1:7">
      <c r="A149" s="56" t="s">
        <v>142</v>
      </c>
      <c r="B149" s="307"/>
      <c r="C149" s="308"/>
      <c r="D149" s="308"/>
      <c r="E149" s="308"/>
      <c r="F149" s="308"/>
      <c r="G149" s="309"/>
    </row>
    <row r="150" spans="1:7">
      <c r="A150" s="56" t="s">
        <v>141</v>
      </c>
      <c r="B150" s="313"/>
      <c r="C150" s="314"/>
      <c r="D150" s="314"/>
      <c r="E150" s="314"/>
      <c r="F150" s="314"/>
      <c r="G150" s="315"/>
    </row>
    <row r="151" spans="1:7" s="1" customFormat="1">
      <c r="A151" s="236" t="str">
        <f>A68</f>
        <v>Número de adhesiones y/o renovaciones a organismos nacionales e internacionales realizadas.</v>
      </c>
      <c r="B151" s="237"/>
      <c r="C151" s="237"/>
      <c r="D151" s="237"/>
      <c r="E151" s="237"/>
      <c r="F151" s="237"/>
      <c r="G151" s="238"/>
    </row>
    <row r="152" spans="1:7">
      <c r="A152" s="56" t="s">
        <v>142</v>
      </c>
      <c r="B152" s="355" t="s">
        <v>1252</v>
      </c>
      <c r="C152" s="308"/>
      <c r="D152" s="308"/>
      <c r="E152" s="308"/>
      <c r="F152" s="308"/>
      <c r="G152" s="309"/>
    </row>
    <row r="153" spans="1:7">
      <c r="A153" s="56" t="s">
        <v>141</v>
      </c>
      <c r="B153" s="313"/>
      <c r="C153" s="314"/>
      <c r="D153" s="314"/>
      <c r="E153" s="314"/>
      <c r="F153" s="314"/>
      <c r="G153" s="315"/>
    </row>
    <row r="154" spans="1:7" s="1" customFormat="1">
      <c r="A154" s="236" t="str">
        <f>A74</f>
        <v>Número de convenios interinstitucionales en materia de gestión documental y archivos presentados al Pleno del Instituto.</v>
      </c>
      <c r="B154" s="237"/>
      <c r="C154" s="237"/>
      <c r="D154" s="237"/>
      <c r="E154" s="237"/>
      <c r="F154" s="237"/>
      <c r="G154" s="238"/>
    </row>
    <row r="155" spans="1:7">
      <c r="A155" s="56" t="s">
        <v>142</v>
      </c>
      <c r="B155" s="307"/>
      <c r="C155" s="308"/>
      <c r="D155" s="308"/>
      <c r="E155" s="308"/>
      <c r="F155" s="308"/>
      <c r="G155" s="309"/>
    </row>
    <row r="156" spans="1:7">
      <c r="A156" s="56" t="s">
        <v>141</v>
      </c>
      <c r="B156" s="313"/>
      <c r="C156" s="314"/>
      <c r="D156" s="314"/>
      <c r="E156" s="314"/>
      <c r="F156" s="314"/>
      <c r="G156" s="315"/>
    </row>
    <row r="157" spans="1:7" s="1" customFormat="1">
      <c r="A157" s="236" t="str">
        <f>A80</f>
        <v>Porcentaje de participaciones en foros y eventos.</v>
      </c>
      <c r="B157" s="237"/>
      <c r="C157" s="237"/>
      <c r="D157" s="237"/>
      <c r="E157" s="237"/>
      <c r="F157" s="237"/>
      <c r="G157" s="238"/>
    </row>
    <row r="158" spans="1:7">
      <c r="A158" s="56" t="s">
        <v>142</v>
      </c>
      <c r="B158" s="307" t="s">
        <v>1253</v>
      </c>
      <c r="C158" s="308"/>
      <c r="D158" s="308"/>
      <c r="E158" s="308"/>
      <c r="F158" s="308"/>
      <c r="G158" s="309"/>
    </row>
    <row r="159" spans="1:7">
      <c r="A159" s="56" t="s">
        <v>141</v>
      </c>
      <c r="B159" s="313"/>
      <c r="C159" s="314"/>
      <c r="D159" s="314"/>
      <c r="E159" s="314"/>
      <c r="F159" s="314"/>
      <c r="G159" s="315"/>
    </row>
    <row r="160" spans="1:7" s="1" customFormat="1">
      <c r="A160" s="236" t="str">
        <f>A86</f>
        <v>Porcentaje de estudios y proyectos normativos realizados.</v>
      </c>
      <c r="B160" s="237"/>
      <c r="C160" s="237"/>
      <c r="D160" s="237"/>
      <c r="E160" s="237"/>
      <c r="F160" s="237"/>
      <c r="G160" s="238"/>
    </row>
    <row r="161" spans="1:7">
      <c r="A161" s="56" t="s">
        <v>142</v>
      </c>
      <c r="B161" s="307" t="s">
        <v>1254</v>
      </c>
      <c r="C161" s="308"/>
      <c r="D161" s="308"/>
      <c r="E161" s="308"/>
      <c r="F161" s="308"/>
      <c r="G161" s="309"/>
    </row>
    <row r="162" spans="1:7">
      <c r="A162" s="56" t="s">
        <v>141</v>
      </c>
      <c r="B162" s="313"/>
      <c r="C162" s="314"/>
      <c r="D162" s="314"/>
      <c r="E162" s="314"/>
      <c r="F162" s="314"/>
      <c r="G162" s="315"/>
    </row>
    <row r="163" spans="1:7" s="1" customFormat="1">
      <c r="A163" s="236" t="str">
        <f>A92</f>
        <v>Número de legislaciones locales revisadas y analizadas</v>
      </c>
      <c r="B163" s="237"/>
      <c r="C163" s="237"/>
      <c r="D163" s="237"/>
      <c r="E163" s="237"/>
      <c r="F163" s="237"/>
      <c r="G163" s="238"/>
    </row>
    <row r="164" spans="1:7" ht="66.95" customHeight="1">
      <c r="A164" s="56" t="s">
        <v>142</v>
      </c>
      <c r="B164" s="307" t="s">
        <v>1255</v>
      </c>
      <c r="C164" s="308"/>
      <c r="D164" s="308"/>
      <c r="E164" s="308"/>
      <c r="F164" s="308"/>
      <c r="G164" s="309"/>
    </row>
    <row r="165" spans="1:7">
      <c r="A165" s="56" t="s">
        <v>141</v>
      </c>
      <c r="B165" s="313"/>
      <c r="C165" s="314"/>
      <c r="D165" s="314"/>
      <c r="E165" s="314"/>
      <c r="F165" s="314"/>
      <c r="G165" s="315"/>
    </row>
    <row r="166" spans="1:7" s="1" customFormat="1">
      <c r="A166" s="236" t="str">
        <f>A98</f>
        <v>Porcentaje de publicaciones en materia de gestión documental y archivos</v>
      </c>
      <c r="B166" s="237"/>
      <c r="C166" s="237"/>
      <c r="D166" s="237"/>
      <c r="E166" s="237"/>
      <c r="F166" s="237"/>
      <c r="G166" s="238"/>
    </row>
    <row r="167" spans="1:7">
      <c r="A167" s="56" t="s">
        <v>142</v>
      </c>
      <c r="B167" s="307"/>
      <c r="C167" s="308"/>
      <c r="D167" s="308"/>
      <c r="E167" s="308"/>
      <c r="F167" s="308"/>
      <c r="G167" s="309"/>
    </row>
    <row r="168" spans="1:7">
      <c r="A168" s="56" t="s">
        <v>141</v>
      </c>
      <c r="B168" s="313"/>
      <c r="C168" s="314"/>
      <c r="D168" s="314"/>
      <c r="E168" s="314"/>
      <c r="F168" s="314"/>
      <c r="G168" s="315"/>
    </row>
    <row r="169" spans="1:7" s="1" customFormat="1">
      <c r="A169" s="236" t="str">
        <f>A104</f>
        <v>Porcentaje de acciones de organización y conservación de archivos</v>
      </c>
      <c r="B169" s="237"/>
      <c r="C169" s="237"/>
      <c r="D169" s="237"/>
      <c r="E169" s="237"/>
      <c r="F169" s="237"/>
      <c r="G169" s="238"/>
    </row>
    <row r="170" spans="1:7">
      <c r="A170" s="56" t="s">
        <v>142</v>
      </c>
      <c r="B170" s="307"/>
      <c r="C170" s="308"/>
      <c r="D170" s="308"/>
      <c r="E170" s="308"/>
      <c r="F170" s="308"/>
      <c r="G170" s="309"/>
    </row>
    <row r="171" spans="1:7">
      <c r="A171" s="56" t="s">
        <v>141</v>
      </c>
      <c r="B171" s="313"/>
      <c r="C171" s="314"/>
      <c r="D171" s="314"/>
      <c r="E171" s="314"/>
      <c r="F171" s="314"/>
      <c r="G171" s="315"/>
    </row>
    <row r="172" spans="1:7" s="1" customFormat="1">
      <c r="A172" s="236" t="str">
        <f>A110</f>
        <v xml:space="preserve">Porcentaje de avance en las acciones de socialización del Modelo de Gestión Documental de la RTA en los sujetos obligados participantes </v>
      </c>
      <c r="B172" s="237"/>
      <c r="C172" s="237"/>
      <c r="D172" s="237"/>
      <c r="E172" s="237"/>
      <c r="F172" s="237"/>
      <c r="G172" s="238"/>
    </row>
    <row r="173" spans="1:7">
      <c r="A173" s="56" t="s">
        <v>142</v>
      </c>
      <c r="B173" s="307"/>
      <c r="C173" s="308"/>
      <c r="D173" s="308"/>
      <c r="E173" s="308"/>
      <c r="F173" s="308"/>
      <c r="G173" s="309"/>
    </row>
    <row r="174" spans="1:7">
      <c r="A174" s="56" t="s">
        <v>141</v>
      </c>
      <c r="B174" s="313"/>
      <c r="C174" s="314"/>
      <c r="D174" s="314"/>
      <c r="E174" s="314"/>
      <c r="F174" s="314"/>
      <c r="G174" s="315"/>
    </row>
    <row r="175" spans="1:7" s="1" customFormat="1">
      <c r="A175" s="236" t="str">
        <f>A116</f>
        <v>Porcentaje de avance en las acciones de Asesoría y acompañamiento a los Órganos Garantes Estatales y sujetos obligados para la conformación de su Sistema Institucional de Archivos</v>
      </c>
      <c r="B175" s="237"/>
      <c r="C175" s="237"/>
      <c r="D175" s="237"/>
      <c r="E175" s="237"/>
      <c r="F175" s="237"/>
      <c r="G175" s="238"/>
    </row>
    <row r="176" spans="1:7">
      <c r="A176" s="56" t="s">
        <v>142</v>
      </c>
      <c r="B176" s="307"/>
      <c r="C176" s="308"/>
      <c r="D176" s="308"/>
      <c r="E176" s="308"/>
      <c r="F176" s="308"/>
      <c r="G176" s="309"/>
    </row>
    <row r="177" spans="1:7">
      <c r="A177" s="56" t="s">
        <v>141</v>
      </c>
      <c r="B177" s="313"/>
      <c r="C177" s="314"/>
      <c r="D177" s="314"/>
      <c r="E177" s="314"/>
      <c r="F177" s="314"/>
      <c r="G177" s="315"/>
    </row>
    <row r="178" spans="1:7" s="1" customFormat="1">
      <c r="A178" s="236" t="str">
        <f>A122</f>
        <v xml:space="preserve">Porcentaje de avance del proyecto </v>
      </c>
      <c r="B178" s="237"/>
      <c r="C178" s="237"/>
      <c r="D178" s="237"/>
      <c r="E178" s="237"/>
      <c r="F178" s="237"/>
      <c r="G178" s="238"/>
    </row>
    <row r="179" spans="1:7">
      <c r="A179" s="56" t="s">
        <v>142</v>
      </c>
      <c r="B179" s="307"/>
      <c r="C179" s="308"/>
      <c r="D179" s="308"/>
      <c r="E179" s="308"/>
      <c r="F179" s="308"/>
      <c r="G179" s="309"/>
    </row>
    <row r="180" spans="1:7">
      <c r="A180" s="56" t="s">
        <v>141</v>
      </c>
      <c r="B180" s="313"/>
      <c r="C180" s="314"/>
      <c r="D180" s="314"/>
      <c r="E180" s="314"/>
      <c r="F180" s="314"/>
      <c r="G180" s="315"/>
    </row>
    <row r="181" spans="1:7" s="1" customFormat="1">
      <c r="A181" s="236" t="str">
        <f>A128</f>
        <v xml:space="preserve">Porcentaje de presupuesto ejercido </v>
      </c>
      <c r="B181" s="237"/>
      <c r="C181" s="237"/>
      <c r="D181" s="237"/>
      <c r="E181" s="237"/>
      <c r="F181" s="237"/>
      <c r="G181" s="238"/>
    </row>
    <row r="182" spans="1:7">
      <c r="A182" s="56" t="s">
        <v>142</v>
      </c>
      <c r="B182" s="307" t="s">
        <v>1256</v>
      </c>
      <c r="C182" s="308"/>
      <c r="D182" s="308"/>
      <c r="E182" s="308"/>
      <c r="F182" s="308"/>
      <c r="G182" s="309"/>
    </row>
    <row r="183" spans="1:7">
      <c r="A183" s="56" t="s">
        <v>141</v>
      </c>
      <c r="B183" s="313"/>
      <c r="C183" s="314"/>
      <c r="D183" s="314"/>
      <c r="E183" s="314"/>
      <c r="F183" s="314"/>
      <c r="G183" s="315"/>
    </row>
    <row r="184" spans="1:7" s="1" customFormat="1">
      <c r="A184" s="236" t="str">
        <f>A134</f>
        <v xml:space="preserve">Porcentaje de avance del Proyecto </v>
      </c>
      <c r="B184" s="237"/>
      <c r="C184" s="237"/>
      <c r="D184" s="237"/>
      <c r="E184" s="237"/>
      <c r="F184" s="237"/>
      <c r="G184" s="238"/>
    </row>
    <row r="185" spans="1:7">
      <c r="A185" s="56" t="s">
        <v>142</v>
      </c>
      <c r="B185" s="307" t="s">
        <v>1257</v>
      </c>
      <c r="C185" s="308"/>
      <c r="D185" s="308"/>
      <c r="E185" s="308"/>
      <c r="F185" s="308"/>
      <c r="G185" s="309"/>
    </row>
    <row r="186" spans="1:7">
      <c r="A186" s="56" t="s">
        <v>141</v>
      </c>
      <c r="B186" s="313"/>
      <c r="C186" s="314"/>
      <c r="D186" s="314"/>
      <c r="E186" s="314"/>
      <c r="F186" s="314"/>
      <c r="G186" s="315"/>
    </row>
    <row r="187" spans="1:7" s="1" customFormat="1">
      <c r="A187" s="306"/>
      <c r="B187" s="306"/>
      <c r="C187" s="306"/>
      <c r="D187" s="306"/>
      <c r="E187" s="306"/>
      <c r="F187" s="306"/>
      <c r="G187" s="306"/>
    </row>
    <row r="188" spans="1:7" s="1" customFormat="1">
      <c r="A188" s="271" t="s">
        <v>35</v>
      </c>
      <c r="B188" s="272"/>
      <c r="C188" s="272"/>
      <c r="D188" s="272"/>
      <c r="E188" s="272"/>
      <c r="F188" s="272"/>
      <c r="G188" s="273"/>
    </row>
    <row r="189" spans="1:7" ht="50.1" customHeight="1">
      <c r="A189" s="236" t="str">
        <f>A136</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89" s="237"/>
      <c r="C189" s="237"/>
      <c r="D189" s="237"/>
      <c r="E189" s="237"/>
      <c r="F189" s="237"/>
      <c r="G189" s="238"/>
    </row>
    <row r="190" spans="1:7">
      <c r="A190" s="57" t="s">
        <v>30</v>
      </c>
      <c r="B190" s="338"/>
      <c r="C190" s="338"/>
      <c r="D190" s="338"/>
      <c r="E190" s="338"/>
      <c r="F190" s="338"/>
      <c r="G190" s="338"/>
    </row>
    <row r="191" spans="1:7">
      <c r="A191" s="57" t="s">
        <v>31</v>
      </c>
      <c r="B191" s="338"/>
      <c r="C191" s="338"/>
      <c r="D191" s="338"/>
      <c r="E191" s="338"/>
      <c r="F191" s="338"/>
      <c r="G191" s="338"/>
    </row>
    <row r="192" spans="1:7">
      <c r="A192" s="57" t="s">
        <v>32</v>
      </c>
      <c r="B192" s="290"/>
      <c r="C192" s="290"/>
      <c r="D192" s="290"/>
      <c r="E192" s="290"/>
      <c r="F192" s="290"/>
      <c r="G192" s="290"/>
    </row>
    <row r="193" spans="1:7">
      <c r="A193" s="236" t="str">
        <f>A139</f>
        <v xml:space="preserve">Porcentaje de sujetos obligados que derivado de la adopción del MGD-RTA  aplican buenas prácticas en materia de gestión documental </v>
      </c>
      <c r="B193" s="237"/>
      <c r="C193" s="237"/>
      <c r="D193" s="237"/>
      <c r="E193" s="237"/>
      <c r="F193" s="237"/>
      <c r="G193" s="238"/>
    </row>
    <row r="194" spans="1:7">
      <c r="A194" s="57" t="s">
        <v>30</v>
      </c>
      <c r="B194" s="338"/>
      <c r="C194" s="338"/>
      <c r="D194" s="338"/>
      <c r="E194" s="338"/>
      <c r="F194" s="338"/>
      <c r="G194" s="338"/>
    </row>
    <row r="195" spans="1:7">
      <c r="A195" s="57" t="s">
        <v>31</v>
      </c>
      <c r="B195" s="338"/>
      <c r="C195" s="338"/>
      <c r="D195" s="338"/>
      <c r="E195" s="338"/>
      <c r="F195" s="338"/>
      <c r="G195" s="338"/>
    </row>
    <row r="196" spans="1:7">
      <c r="A196" s="57" t="s">
        <v>32</v>
      </c>
      <c r="B196" s="290"/>
      <c r="C196" s="290"/>
      <c r="D196" s="290"/>
      <c r="E196" s="290"/>
      <c r="F196" s="290"/>
      <c r="G196" s="290"/>
    </row>
    <row r="197" spans="1:7">
      <c r="A197" s="236" t="str">
        <f>A142</f>
        <v>Porcentaje de cumplimiento de la estrategia de vinculación nacional y la Agenda Internacional del INAI.</v>
      </c>
      <c r="B197" s="237"/>
      <c r="C197" s="237"/>
      <c r="D197" s="237"/>
      <c r="E197" s="237"/>
      <c r="F197" s="237"/>
      <c r="G197" s="238"/>
    </row>
    <row r="198" spans="1:7">
      <c r="A198" s="57" t="s">
        <v>30</v>
      </c>
      <c r="B198" s="338"/>
      <c r="C198" s="338"/>
      <c r="D198" s="338"/>
      <c r="E198" s="338"/>
      <c r="F198" s="338"/>
      <c r="G198" s="338"/>
    </row>
    <row r="199" spans="1:7">
      <c r="A199" s="57" t="s">
        <v>31</v>
      </c>
      <c r="B199" s="338"/>
      <c r="C199" s="338"/>
      <c r="D199" s="338"/>
      <c r="E199" s="338"/>
      <c r="F199" s="338"/>
      <c r="G199" s="338"/>
    </row>
    <row r="200" spans="1:7">
      <c r="A200" s="57" t="s">
        <v>32</v>
      </c>
      <c r="B200" s="290"/>
      <c r="C200" s="290"/>
      <c r="D200" s="290"/>
      <c r="E200" s="290"/>
      <c r="F200" s="290"/>
      <c r="G200" s="290"/>
    </row>
    <row r="201" spans="1:7">
      <c r="A201" s="236" t="str">
        <f>A145</f>
        <v xml:space="preserve">Porcentaje de sujetos obligados que adoptan el MGD-RTA y cumplen el nivel INICIAL del Modelo </v>
      </c>
      <c r="B201" s="237"/>
      <c r="C201" s="237"/>
      <c r="D201" s="237"/>
      <c r="E201" s="237"/>
      <c r="F201" s="237"/>
      <c r="G201" s="238"/>
    </row>
    <row r="202" spans="1:7">
      <c r="A202" s="57" t="s">
        <v>30</v>
      </c>
      <c r="B202" s="338"/>
      <c r="C202" s="338"/>
      <c r="D202" s="338"/>
      <c r="E202" s="338"/>
      <c r="F202" s="338"/>
      <c r="G202" s="338"/>
    </row>
    <row r="203" spans="1:7">
      <c r="A203" s="57" t="s">
        <v>31</v>
      </c>
      <c r="B203" s="338"/>
      <c r="C203" s="338"/>
      <c r="D203" s="338"/>
      <c r="E203" s="338"/>
      <c r="F203" s="338"/>
      <c r="G203" s="338"/>
    </row>
    <row r="204" spans="1:7">
      <c r="A204" s="57" t="s">
        <v>32</v>
      </c>
      <c r="B204" s="290"/>
      <c r="C204" s="290"/>
      <c r="D204" s="290"/>
      <c r="E204" s="290"/>
      <c r="F204" s="290"/>
      <c r="G204" s="290"/>
    </row>
    <row r="205" spans="1:7">
      <c r="A205" s="236" t="str">
        <f>A148</f>
        <v>Porcentaje de satisfacción en la organización de seminarios y eventos en gestión documental.</v>
      </c>
      <c r="B205" s="237"/>
      <c r="C205" s="237"/>
      <c r="D205" s="237"/>
      <c r="E205" s="237"/>
      <c r="F205" s="237"/>
      <c r="G205" s="238"/>
    </row>
    <row r="206" spans="1:7">
      <c r="A206" s="57" t="s">
        <v>30</v>
      </c>
      <c r="B206" s="338"/>
      <c r="C206" s="338"/>
      <c r="D206" s="338"/>
      <c r="E206" s="338"/>
      <c r="F206" s="338"/>
      <c r="G206" s="338"/>
    </row>
    <row r="207" spans="1:7">
      <c r="A207" s="57" t="s">
        <v>31</v>
      </c>
      <c r="B207" s="338"/>
      <c r="C207" s="338"/>
      <c r="D207" s="338"/>
      <c r="E207" s="338"/>
      <c r="F207" s="338"/>
      <c r="G207" s="338"/>
    </row>
    <row r="208" spans="1:7">
      <c r="A208" s="57" t="s">
        <v>32</v>
      </c>
      <c r="B208" s="290"/>
      <c r="C208" s="290"/>
      <c r="D208" s="290"/>
      <c r="E208" s="290"/>
      <c r="F208" s="290"/>
      <c r="G208" s="290"/>
    </row>
    <row r="209" spans="1:7">
      <c r="A209" s="236" t="str">
        <f>A151</f>
        <v>Número de adhesiones y/o renovaciones a organismos nacionales e internacionales realizadas.</v>
      </c>
      <c r="B209" s="237"/>
      <c r="C209" s="237"/>
      <c r="D209" s="237"/>
      <c r="E209" s="237"/>
      <c r="F209" s="237"/>
      <c r="G209" s="238"/>
    </row>
    <row r="210" spans="1:7">
      <c r="A210" s="57" t="s">
        <v>30</v>
      </c>
      <c r="B210" s="338"/>
      <c r="C210" s="338"/>
      <c r="D210" s="338"/>
      <c r="E210" s="338"/>
      <c r="F210" s="338"/>
      <c r="G210" s="338"/>
    </row>
    <row r="211" spans="1:7">
      <c r="A211" s="57" t="s">
        <v>31</v>
      </c>
      <c r="B211" s="338"/>
      <c r="C211" s="338"/>
      <c r="D211" s="338"/>
      <c r="E211" s="338"/>
      <c r="F211" s="338"/>
      <c r="G211" s="338"/>
    </row>
    <row r="212" spans="1:7">
      <c r="A212" s="57" t="s">
        <v>32</v>
      </c>
      <c r="B212" s="290"/>
      <c r="C212" s="290"/>
      <c r="D212" s="290"/>
      <c r="E212" s="290"/>
      <c r="F212" s="290"/>
      <c r="G212" s="290"/>
    </row>
    <row r="213" spans="1:7">
      <c r="A213" s="236" t="str">
        <f>A154</f>
        <v>Número de convenios interinstitucionales en materia de gestión documental y archivos presentados al Pleno del Instituto.</v>
      </c>
      <c r="B213" s="237"/>
      <c r="C213" s="237"/>
      <c r="D213" s="237"/>
      <c r="E213" s="237"/>
      <c r="F213" s="237"/>
      <c r="G213" s="238"/>
    </row>
    <row r="214" spans="1:7">
      <c r="A214" s="57" t="s">
        <v>30</v>
      </c>
      <c r="B214" s="338"/>
      <c r="C214" s="338"/>
      <c r="D214" s="338"/>
      <c r="E214" s="338"/>
      <c r="F214" s="338"/>
      <c r="G214" s="338"/>
    </row>
    <row r="215" spans="1:7">
      <c r="A215" s="57" t="s">
        <v>31</v>
      </c>
      <c r="B215" s="338"/>
      <c r="C215" s="338"/>
      <c r="D215" s="338"/>
      <c r="E215" s="338"/>
      <c r="F215" s="338"/>
      <c r="G215" s="338"/>
    </row>
    <row r="216" spans="1:7">
      <c r="A216" s="57" t="s">
        <v>32</v>
      </c>
      <c r="B216" s="290"/>
      <c r="C216" s="290"/>
      <c r="D216" s="290"/>
      <c r="E216" s="290"/>
      <c r="F216" s="290"/>
      <c r="G216" s="290"/>
    </row>
    <row r="217" spans="1:7">
      <c r="A217" s="324" t="str">
        <f>A157</f>
        <v>Porcentaje de participaciones en foros y eventos.</v>
      </c>
      <c r="B217" s="325"/>
      <c r="C217" s="325"/>
      <c r="D217" s="325"/>
      <c r="E217" s="325"/>
      <c r="F217" s="325"/>
      <c r="G217" s="326"/>
    </row>
    <row r="218" spans="1:7">
      <c r="A218" s="57" t="s">
        <v>30</v>
      </c>
      <c r="B218" s="338"/>
      <c r="C218" s="338"/>
      <c r="D218" s="338"/>
      <c r="E218" s="338"/>
      <c r="F218" s="338"/>
      <c r="G218" s="338"/>
    </row>
    <row r="219" spans="1:7">
      <c r="A219" s="57" t="s">
        <v>31</v>
      </c>
      <c r="B219" s="338"/>
      <c r="C219" s="338"/>
      <c r="D219" s="338"/>
      <c r="E219" s="338"/>
      <c r="F219" s="338"/>
      <c r="G219" s="338"/>
    </row>
    <row r="220" spans="1:7">
      <c r="A220" s="57" t="s">
        <v>32</v>
      </c>
      <c r="B220" s="290"/>
      <c r="C220" s="290"/>
      <c r="D220" s="290"/>
      <c r="E220" s="290"/>
      <c r="F220" s="290"/>
      <c r="G220" s="290"/>
    </row>
    <row r="221" spans="1:7">
      <c r="A221" s="236" t="str">
        <f>A160</f>
        <v>Porcentaje de estudios y proyectos normativos realizados.</v>
      </c>
      <c r="B221" s="237"/>
      <c r="C221" s="237"/>
      <c r="D221" s="237"/>
      <c r="E221" s="237"/>
      <c r="F221" s="237"/>
      <c r="G221" s="238"/>
    </row>
    <row r="222" spans="1:7">
      <c r="A222" s="57" t="s">
        <v>30</v>
      </c>
      <c r="B222" s="338"/>
      <c r="C222" s="338"/>
      <c r="D222" s="338"/>
      <c r="E222" s="338"/>
      <c r="F222" s="338"/>
      <c r="G222" s="338"/>
    </row>
    <row r="223" spans="1:7">
      <c r="A223" s="57" t="s">
        <v>31</v>
      </c>
      <c r="B223" s="338"/>
      <c r="C223" s="338"/>
      <c r="D223" s="338"/>
      <c r="E223" s="338"/>
      <c r="F223" s="338"/>
      <c r="G223" s="338"/>
    </row>
    <row r="224" spans="1:7">
      <c r="A224" s="57" t="s">
        <v>32</v>
      </c>
      <c r="B224" s="290"/>
      <c r="C224" s="290"/>
      <c r="D224" s="290"/>
      <c r="E224" s="290"/>
      <c r="F224" s="290"/>
      <c r="G224" s="290"/>
    </row>
    <row r="225" spans="1:7">
      <c r="A225" s="236" t="str">
        <f>A163</f>
        <v>Número de legislaciones locales revisadas y analizadas</v>
      </c>
      <c r="B225" s="237"/>
      <c r="C225" s="237"/>
      <c r="D225" s="237"/>
      <c r="E225" s="237"/>
      <c r="F225" s="237"/>
      <c r="G225" s="238"/>
    </row>
    <row r="226" spans="1:7">
      <c r="A226" s="57" t="s">
        <v>30</v>
      </c>
      <c r="B226" s="338"/>
      <c r="C226" s="338"/>
      <c r="D226" s="338"/>
      <c r="E226" s="338"/>
      <c r="F226" s="338"/>
      <c r="G226" s="338"/>
    </row>
    <row r="227" spans="1:7">
      <c r="A227" s="57" t="s">
        <v>31</v>
      </c>
      <c r="B227" s="338"/>
      <c r="C227" s="338"/>
      <c r="D227" s="338"/>
      <c r="E227" s="338"/>
      <c r="F227" s="338"/>
      <c r="G227" s="338"/>
    </row>
    <row r="228" spans="1:7">
      <c r="A228" s="57" t="s">
        <v>32</v>
      </c>
      <c r="B228" s="290"/>
      <c r="C228" s="290"/>
      <c r="D228" s="290"/>
      <c r="E228" s="290"/>
      <c r="F228" s="290"/>
      <c r="G228" s="290"/>
    </row>
    <row r="229" spans="1:7">
      <c r="A229" s="236" t="str">
        <f>A166</f>
        <v>Porcentaje de publicaciones en materia de gestión documental y archivos</v>
      </c>
      <c r="B229" s="237"/>
      <c r="C229" s="237"/>
      <c r="D229" s="237"/>
      <c r="E229" s="237"/>
      <c r="F229" s="237"/>
      <c r="G229" s="238"/>
    </row>
    <row r="230" spans="1:7">
      <c r="A230" s="57" t="s">
        <v>30</v>
      </c>
      <c r="B230" s="338"/>
      <c r="C230" s="338"/>
      <c r="D230" s="338"/>
      <c r="E230" s="338"/>
      <c r="F230" s="338"/>
      <c r="G230" s="338"/>
    </row>
    <row r="231" spans="1:7">
      <c r="A231" s="57" t="s">
        <v>31</v>
      </c>
      <c r="B231" s="338"/>
      <c r="C231" s="338"/>
      <c r="D231" s="338"/>
      <c r="E231" s="338"/>
      <c r="F231" s="338"/>
      <c r="G231" s="338"/>
    </row>
    <row r="232" spans="1:7">
      <c r="A232" s="57" t="s">
        <v>32</v>
      </c>
      <c r="B232" s="290"/>
      <c r="C232" s="290"/>
      <c r="D232" s="290"/>
      <c r="E232" s="290"/>
      <c r="F232" s="290"/>
      <c r="G232" s="290"/>
    </row>
    <row r="233" spans="1:7">
      <c r="A233" s="236" t="str">
        <f>A169</f>
        <v>Porcentaje de acciones de organización y conservación de archivos</v>
      </c>
      <c r="B233" s="237"/>
      <c r="C233" s="237"/>
      <c r="D233" s="237"/>
      <c r="E233" s="237"/>
      <c r="F233" s="237"/>
      <c r="G233" s="238"/>
    </row>
    <row r="234" spans="1:7">
      <c r="A234" s="57" t="s">
        <v>30</v>
      </c>
      <c r="B234" s="338"/>
      <c r="C234" s="338"/>
      <c r="D234" s="338"/>
      <c r="E234" s="338"/>
      <c r="F234" s="338"/>
      <c r="G234" s="338"/>
    </row>
    <row r="235" spans="1:7">
      <c r="A235" s="57" t="s">
        <v>31</v>
      </c>
      <c r="B235" s="338"/>
      <c r="C235" s="338"/>
      <c r="D235" s="338"/>
      <c r="E235" s="338"/>
      <c r="F235" s="338"/>
      <c r="G235" s="338"/>
    </row>
    <row r="236" spans="1:7">
      <c r="A236" s="57" t="s">
        <v>32</v>
      </c>
      <c r="B236" s="290"/>
      <c r="C236" s="290"/>
      <c r="D236" s="290"/>
      <c r="E236" s="290"/>
      <c r="F236" s="290"/>
      <c r="G236" s="290"/>
    </row>
    <row r="237" spans="1:7">
      <c r="A237" s="236" t="str">
        <f>A172</f>
        <v xml:space="preserve">Porcentaje de avance en las acciones de socialización del Modelo de Gestión Documental de la RTA en los sujetos obligados participantes </v>
      </c>
      <c r="B237" s="237"/>
      <c r="C237" s="237"/>
      <c r="D237" s="237"/>
      <c r="E237" s="237"/>
      <c r="F237" s="237"/>
      <c r="G237" s="238"/>
    </row>
    <row r="238" spans="1:7">
      <c r="A238" s="57" t="s">
        <v>30</v>
      </c>
      <c r="B238" s="338"/>
      <c r="C238" s="338"/>
      <c r="D238" s="338"/>
      <c r="E238" s="338"/>
      <c r="F238" s="338"/>
      <c r="G238" s="338"/>
    </row>
    <row r="239" spans="1:7">
      <c r="A239" s="57" t="s">
        <v>31</v>
      </c>
      <c r="B239" s="338"/>
      <c r="C239" s="338"/>
      <c r="D239" s="338"/>
      <c r="E239" s="338"/>
      <c r="F239" s="338"/>
      <c r="G239" s="338"/>
    </row>
    <row r="240" spans="1:7">
      <c r="A240" s="57" t="s">
        <v>32</v>
      </c>
      <c r="B240" s="290"/>
      <c r="C240" s="290"/>
      <c r="D240" s="290"/>
      <c r="E240" s="290"/>
      <c r="F240" s="290"/>
      <c r="G240" s="290"/>
    </row>
    <row r="241" spans="1:7">
      <c r="A241" s="236" t="str">
        <f>A175</f>
        <v>Porcentaje de avance en las acciones de Asesoría y acompañamiento a los Órganos Garantes Estatales y sujetos obligados para la conformación de su Sistema Institucional de Archivos</v>
      </c>
      <c r="B241" s="237"/>
      <c r="C241" s="237"/>
      <c r="D241" s="237"/>
      <c r="E241" s="237"/>
      <c r="F241" s="237"/>
      <c r="G241" s="238"/>
    </row>
    <row r="242" spans="1:7">
      <c r="A242" s="57" t="s">
        <v>30</v>
      </c>
      <c r="B242" s="338"/>
      <c r="C242" s="338"/>
      <c r="D242" s="338"/>
      <c r="E242" s="338"/>
      <c r="F242" s="338"/>
      <c r="G242" s="338"/>
    </row>
    <row r="243" spans="1:7">
      <c r="A243" s="57" t="s">
        <v>31</v>
      </c>
      <c r="B243" s="338"/>
      <c r="C243" s="338"/>
      <c r="D243" s="338"/>
      <c r="E243" s="338"/>
      <c r="F243" s="338"/>
      <c r="G243" s="338"/>
    </row>
    <row r="244" spans="1:7">
      <c r="A244" s="57" t="s">
        <v>32</v>
      </c>
      <c r="B244" s="290"/>
      <c r="C244" s="290"/>
      <c r="D244" s="290"/>
      <c r="E244" s="290"/>
      <c r="F244" s="290"/>
      <c r="G244" s="290"/>
    </row>
    <row r="245" spans="1:7">
      <c r="A245" s="236" t="str">
        <f>A178</f>
        <v xml:space="preserve">Porcentaje de avance del proyecto </v>
      </c>
      <c r="B245" s="237"/>
      <c r="C245" s="237"/>
      <c r="D245" s="237"/>
      <c r="E245" s="237"/>
      <c r="F245" s="237"/>
      <c r="G245" s="238"/>
    </row>
    <row r="246" spans="1:7" ht="38.25" customHeight="1">
      <c r="A246" s="57" t="s">
        <v>30</v>
      </c>
      <c r="B246" s="338" t="s">
        <v>1258</v>
      </c>
      <c r="C246" s="338"/>
      <c r="D246" s="338"/>
      <c r="E246" s="338"/>
      <c r="F246" s="338"/>
      <c r="G246" s="338"/>
    </row>
    <row r="247" spans="1:7">
      <c r="A247" s="57" t="s">
        <v>31</v>
      </c>
      <c r="B247" s="338" t="s">
        <v>1259</v>
      </c>
      <c r="C247" s="338"/>
      <c r="D247" s="338"/>
      <c r="E247" s="338"/>
      <c r="F247" s="338"/>
      <c r="G247" s="338"/>
    </row>
    <row r="248" spans="1:7">
      <c r="A248" s="57" t="s">
        <v>32</v>
      </c>
      <c r="B248" s="290" t="s">
        <v>1260</v>
      </c>
      <c r="C248" s="290"/>
      <c r="D248" s="290"/>
      <c r="E248" s="290"/>
      <c r="F248" s="290"/>
      <c r="G248" s="290"/>
    </row>
    <row r="249" spans="1:7">
      <c r="A249" s="236" t="str">
        <f>A181</f>
        <v xml:space="preserve">Porcentaje de presupuesto ejercido </v>
      </c>
      <c r="B249" s="237"/>
      <c r="C249" s="237"/>
      <c r="D249" s="237"/>
      <c r="E249" s="237"/>
      <c r="F249" s="237"/>
      <c r="G249" s="238"/>
    </row>
    <row r="250" spans="1:7">
      <c r="A250" s="57" t="s">
        <v>30</v>
      </c>
      <c r="B250" s="338"/>
      <c r="C250" s="338"/>
      <c r="D250" s="338"/>
      <c r="E250" s="338"/>
      <c r="F250" s="338"/>
      <c r="G250" s="338"/>
    </row>
    <row r="251" spans="1:7">
      <c r="A251" s="57" t="s">
        <v>31</v>
      </c>
      <c r="B251" s="338"/>
      <c r="C251" s="338"/>
      <c r="D251" s="338"/>
      <c r="E251" s="338"/>
      <c r="F251" s="338"/>
      <c r="G251" s="338"/>
    </row>
    <row r="252" spans="1:7">
      <c r="A252" s="57" t="s">
        <v>32</v>
      </c>
      <c r="B252" s="290"/>
      <c r="C252" s="290"/>
      <c r="D252" s="290"/>
      <c r="E252" s="290"/>
      <c r="F252" s="290"/>
      <c r="G252" s="290"/>
    </row>
    <row r="253" spans="1:7">
      <c r="A253" s="236" t="str">
        <f>A184</f>
        <v xml:space="preserve">Porcentaje de avance del Proyecto </v>
      </c>
      <c r="B253" s="237"/>
      <c r="C253" s="237"/>
      <c r="D253" s="237"/>
      <c r="E253" s="237"/>
      <c r="F253" s="237"/>
      <c r="G253" s="238"/>
    </row>
    <row r="254" spans="1:7">
      <c r="A254" s="57" t="s">
        <v>30</v>
      </c>
      <c r="B254" s="338"/>
      <c r="C254" s="338"/>
      <c r="D254" s="338"/>
      <c r="E254" s="338"/>
      <c r="F254" s="338"/>
      <c r="G254" s="338"/>
    </row>
    <row r="255" spans="1:7">
      <c r="A255" s="57" t="s">
        <v>31</v>
      </c>
      <c r="B255" s="338"/>
      <c r="C255" s="338"/>
      <c r="D255" s="338"/>
      <c r="E255" s="338"/>
      <c r="F255" s="338"/>
      <c r="G255" s="338"/>
    </row>
    <row r="256" spans="1:7">
      <c r="A256" s="57" t="s">
        <v>32</v>
      </c>
      <c r="B256" s="290"/>
      <c r="C256" s="290"/>
      <c r="D256" s="290"/>
      <c r="E256" s="290"/>
      <c r="F256" s="290"/>
      <c r="G256" s="290"/>
    </row>
    <row r="257" spans="1:7">
      <c r="A257" s="306"/>
      <c r="B257" s="306"/>
      <c r="C257" s="306"/>
      <c r="D257" s="306"/>
      <c r="E257" s="306"/>
      <c r="F257" s="306"/>
      <c r="G257" s="306"/>
    </row>
  </sheetData>
  <mergeCells count="25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C129:C133"/>
    <mergeCell ref="D129:D133"/>
    <mergeCell ref="E129:E133"/>
    <mergeCell ref="A99:A103"/>
    <mergeCell ref="B99:B103"/>
    <mergeCell ref="C99:C103"/>
    <mergeCell ref="D99:D103"/>
    <mergeCell ref="E99:E103"/>
    <mergeCell ref="A105:A109"/>
    <mergeCell ref="B105:B109"/>
    <mergeCell ref="C105:C109"/>
    <mergeCell ref="D105:D109"/>
    <mergeCell ref="E105:E109"/>
    <mergeCell ref="A136:G136"/>
    <mergeCell ref="B137:G137"/>
    <mergeCell ref="B138:G138"/>
    <mergeCell ref="A139:G139"/>
    <mergeCell ref="B140:G140"/>
    <mergeCell ref="B141:G141"/>
    <mergeCell ref="A111:A115"/>
    <mergeCell ref="B111:B115"/>
    <mergeCell ref="C111:C115"/>
    <mergeCell ref="D111:D115"/>
    <mergeCell ref="E111:E115"/>
    <mergeCell ref="A135:G135"/>
    <mergeCell ref="A123:A127"/>
    <mergeCell ref="B123:B127"/>
    <mergeCell ref="C123:C127"/>
    <mergeCell ref="D123:D127"/>
    <mergeCell ref="E123:E127"/>
    <mergeCell ref="A117:A121"/>
    <mergeCell ref="B117:B121"/>
    <mergeCell ref="C117:C121"/>
    <mergeCell ref="D117:D121"/>
    <mergeCell ref="E117:E121"/>
    <mergeCell ref="A129:A133"/>
    <mergeCell ref="B129:B133"/>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78:G178"/>
    <mergeCell ref="B179:G179"/>
    <mergeCell ref="B180:G180"/>
    <mergeCell ref="A181:G181"/>
    <mergeCell ref="B182:G182"/>
    <mergeCell ref="B183:G183"/>
    <mergeCell ref="A166:G166"/>
    <mergeCell ref="B167:G167"/>
    <mergeCell ref="B168:G168"/>
    <mergeCell ref="A169:G169"/>
    <mergeCell ref="B170:G170"/>
    <mergeCell ref="B171:G171"/>
    <mergeCell ref="A172:G172"/>
    <mergeCell ref="B173:G173"/>
    <mergeCell ref="B174:G174"/>
    <mergeCell ref="A175:G175"/>
    <mergeCell ref="B176:G176"/>
    <mergeCell ref="B177:G177"/>
    <mergeCell ref="A257:G257"/>
    <mergeCell ref="B235:G235"/>
    <mergeCell ref="B236:G236"/>
    <mergeCell ref="A237:G237"/>
    <mergeCell ref="B238:G238"/>
    <mergeCell ref="B239:G239"/>
    <mergeCell ref="B240:G240"/>
    <mergeCell ref="A245:G245"/>
    <mergeCell ref="B246:G246"/>
    <mergeCell ref="B247:G247"/>
    <mergeCell ref="B248:G248"/>
    <mergeCell ref="A249:G249"/>
    <mergeCell ref="B250:G250"/>
    <mergeCell ref="B251:G251"/>
    <mergeCell ref="B252:G252"/>
    <mergeCell ref="A241:G241"/>
    <mergeCell ref="B242:G242"/>
    <mergeCell ref="B243:G243"/>
    <mergeCell ref="B244:G244"/>
    <mergeCell ref="B231:G231"/>
    <mergeCell ref="B232:G232"/>
    <mergeCell ref="A233:G233"/>
    <mergeCell ref="B234:G234"/>
    <mergeCell ref="B223:G223"/>
    <mergeCell ref="B224:G224"/>
    <mergeCell ref="A225:G225"/>
    <mergeCell ref="B226:G226"/>
    <mergeCell ref="B227:G227"/>
    <mergeCell ref="B228:G228"/>
    <mergeCell ref="B192:G192"/>
    <mergeCell ref="A193:G193"/>
    <mergeCell ref="B194:G194"/>
    <mergeCell ref="B195:G195"/>
    <mergeCell ref="B196:G196"/>
    <mergeCell ref="A197:G197"/>
    <mergeCell ref="B198:G198"/>
    <mergeCell ref="A229:G229"/>
    <mergeCell ref="B230:G230"/>
    <mergeCell ref="B220:G220"/>
    <mergeCell ref="A221:G221"/>
    <mergeCell ref="B222:G222"/>
    <mergeCell ref="B211:G211"/>
    <mergeCell ref="B212:G212"/>
    <mergeCell ref="A213:G213"/>
    <mergeCell ref="B214:G214"/>
    <mergeCell ref="B215:G215"/>
    <mergeCell ref="B216:G216"/>
    <mergeCell ref="A217:G217"/>
    <mergeCell ref="B218:G218"/>
    <mergeCell ref="B219:G219"/>
    <mergeCell ref="A184:G184"/>
    <mergeCell ref="B185:G185"/>
    <mergeCell ref="B186:G186"/>
    <mergeCell ref="A253:G253"/>
    <mergeCell ref="B254:G254"/>
    <mergeCell ref="B255:G255"/>
    <mergeCell ref="B256:G256"/>
    <mergeCell ref="B208:G208"/>
    <mergeCell ref="A209:G209"/>
    <mergeCell ref="B210:G210"/>
    <mergeCell ref="A187:G187"/>
    <mergeCell ref="A188:G188"/>
    <mergeCell ref="A189:G189"/>
    <mergeCell ref="A205:G205"/>
    <mergeCell ref="B206:G206"/>
    <mergeCell ref="B207:G207"/>
    <mergeCell ref="B199:G199"/>
    <mergeCell ref="B200:G200"/>
    <mergeCell ref="A201:G201"/>
    <mergeCell ref="B202:G202"/>
    <mergeCell ref="B203:G203"/>
    <mergeCell ref="B204:G204"/>
    <mergeCell ref="B190:G190"/>
    <mergeCell ref="B191:G19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9" tint="-0.249977111117893"/>
  </sheetPr>
  <dimension ref="A1:G348"/>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18"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67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300</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94</v>
      </c>
      <c r="B11" s="264"/>
      <c r="C11" s="264"/>
      <c r="D11" s="264"/>
      <c r="E11" s="264"/>
      <c r="F11" s="264"/>
      <c r="G11" s="264"/>
    </row>
    <row r="12" spans="1:7">
      <c r="A12" s="263" t="s">
        <v>147</v>
      </c>
      <c r="B12" s="263"/>
      <c r="C12" s="263"/>
      <c r="D12" s="263"/>
      <c r="E12" s="263"/>
      <c r="F12" s="263"/>
      <c r="G12" s="263"/>
    </row>
    <row r="13" spans="1:7">
      <c r="A13" s="264" t="s">
        <v>281</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12" t="s">
        <v>14</v>
      </c>
    </row>
    <row r="21" spans="1:7">
      <c r="A21" s="265"/>
      <c r="B21" s="266"/>
      <c r="C21" s="269" t="s">
        <v>15</v>
      </c>
      <c r="D21" s="270"/>
      <c r="E21" s="173" t="s">
        <v>15</v>
      </c>
      <c r="F21" s="173" t="s">
        <v>15</v>
      </c>
      <c r="G21" s="13" t="s">
        <v>16</v>
      </c>
    </row>
    <row r="22" spans="1:7">
      <c r="A22" s="248" t="s">
        <v>66</v>
      </c>
      <c r="B22" s="248"/>
      <c r="C22" s="256">
        <f>'E002'!B20</f>
        <v>207.20201</v>
      </c>
      <c r="D22" s="256"/>
      <c r="E22" s="168">
        <f>'E002'!C20</f>
        <v>51.210923000000001</v>
      </c>
      <c r="F22" s="168">
        <f>'E002'!D20</f>
        <v>37.819688040000003</v>
      </c>
      <c r="G22" s="39">
        <f>F22/C22*100</f>
        <v>18.252568129044693</v>
      </c>
    </row>
    <row r="23" spans="1:7">
      <c r="A23" s="248" t="s">
        <v>17</v>
      </c>
      <c r="B23" s="248"/>
      <c r="C23" s="258">
        <f>'E002'!B21</f>
        <v>201.72353859</v>
      </c>
      <c r="D23" s="258"/>
      <c r="E23" s="169">
        <f>'E002'!C21</f>
        <v>49.854673589999997</v>
      </c>
      <c r="F23" s="168">
        <f>'E002'!D21</f>
        <v>37.819688040000003</v>
      </c>
      <c r="G23" s="39">
        <f>F23/C23*100</f>
        <v>18.74827712440041</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100</v>
      </c>
    </row>
    <row r="28" spans="1:7">
      <c r="A28" s="248"/>
      <c r="B28" s="248"/>
      <c r="C28" s="248"/>
      <c r="D28" s="248"/>
      <c r="E28" s="248"/>
      <c r="F28" s="34" t="s">
        <v>33</v>
      </c>
      <c r="G28" s="121">
        <v>100</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181.5" customHeight="1">
      <c r="A32" s="171" t="s">
        <v>1118</v>
      </c>
      <c r="B32" s="171" t="s">
        <v>850</v>
      </c>
      <c r="C32" s="171" t="s">
        <v>851</v>
      </c>
      <c r="D32" s="171" t="s">
        <v>56</v>
      </c>
      <c r="E32" s="20" t="s">
        <v>71</v>
      </c>
      <c r="F32" s="170"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75</v>
      </c>
    </row>
    <row r="36" spans="1:7">
      <c r="A36" s="248"/>
      <c r="B36" s="248"/>
      <c r="C36" s="248"/>
      <c r="D36" s="248"/>
      <c r="E36" s="248"/>
      <c r="F36" s="34" t="s">
        <v>33</v>
      </c>
      <c r="G36" s="121">
        <v>75</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181.5">
      <c r="A40" s="171" t="s">
        <v>852</v>
      </c>
      <c r="B40" s="107" t="s">
        <v>854</v>
      </c>
      <c r="C40" s="171" t="s">
        <v>855</v>
      </c>
      <c r="D40" s="176" t="s">
        <v>56</v>
      </c>
      <c r="E40" s="20" t="s">
        <v>54</v>
      </c>
      <c r="F40" s="34" t="s">
        <v>36</v>
      </c>
      <c r="G40" s="121" t="s">
        <v>61</v>
      </c>
    </row>
    <row r="41" spans="1:7">
      <c r="A41" s="248" t="s">
        <v>21</v>
      </c>
      <c r="B41" s="248" t="s">
        <v>22</v>
      </c>
      <c r="C41" s="248" t="s">
        <v>29</v>
      </c>
      <c r="D41" s="248" t="s">
        <v>23</v>
      </c>
      <c r="E41" s="248" t="s">
        <v>24</v>
      </c>
      <c r="F41" s="170" t="s">
        <v>25</v>
      </c>
      <c r="G41" s="123">
        <v>60</v>
      </c>
    </row>
    <row r="42" spans="1:7">
      <c r="A42" s="248"/>
      <c r="B42" s="248"/>
      <c r="C42" s="248"/>
      <c r="D42" s="248"/>
      <c r="E42" s="248"/>
      <c r="F42" s="34" t="s">
        <v>33</v>
      </c>
      <c r="G42" s="121">
        <v>60</v>
      </c>
    </row>
    <row r="43" spans="1:7">
      <c r="A43" s="248"/>
      <c r="B43" s="248"/>
      <c r="C43" s="248"/>
      <c r="D43" s="248"/>
      <c r="E43" s="248"/>
      <c r="F43" s="34" t="s">
        <v>26</v>
      </c>
      <c r="G43" s="123" t="s">
        <v>61</v>
      </c>
    </row>
    <row r="44" spans="1:7">
      <c r="A44" s="248"/>
      <c r="B44" s="248"/>
      <c r="C44" s="248"/>
      <c r="D44" s="248"/>
      <c r="E44" s="248"/>
      <c r="F44" s="34" t="s">
        <v>34</v>
      </c>
      <c r="G44" s="121" t="s">
        <v>61</v>
      </c>
    </row>
    <row r="45" spans="1:7">
      <c r="A45" s="248"/>
      <c r="B45" s="248"/>
      <c r="C45" s="248"/>
      <c r="D45" s="248"/>
      <c r="E45" s="248"/>
      <c r="F45" s="34" t="s">
        <v>27</v>
      </c>
      <c r="G45" s="123" t="s">
        <v>61</v>
      </c>
    </row>
    <row r="46" spans="1:7" ht="181.5">
      <c r="A46" s="171" t="s">
        <v>853</v>
      </c>
      <c r="B46" s="108" t="s">
        <v>854</v>
      </c>
      <c r="C46" s="171" t="s">
        <v>856</v>
      </c>
      <c r="D46" s="176" t="s">
        <v>53</v>
      </c>
      <c r="E46" s="20" t="s">
        <v>54</v>
      </c>
      <c r="F46" s="34" t="s">
        <v>36</v>
      </c>
      <c r="G46" s="121" t="s">
        <v>61</v>
      </c>
    </row>
    <row r="47" spans="1:7">
      <c r="A47" s="249" t="s">
        <v>40</v>
      </c>
      <c r="B47" s="250"/>
      <c r="C47" s="250"/>
      <c r="D47" s="250"/>
      <c r="E47" s="250"/>
      <c r="F47" s="250"/>
      <c r="G47" s="251"/>
    </row>
    <row r="48" spans="1:7">
      <c r="A48" s="252" t="s">
        <v>19</v>
      </c>
      <c r="B48" s="252"/>
      <c r="C48" s="252"/>
      <c r="D48" s="252"/>
      <c r="E48" s="252"/>
      <c r="F48" s="252" t="s">
        <v>20</v>
      </c>
      <c r="G48" s="252"/>
    </row>
    <row r="49" spans="1:7">
      <c r="A49" s="248" t="s">
        <v>21</v>
      </c>
      <c r="B49" s="248" t="s">
        <v>22</v>
      </c>
      <c r="C49" s="248" t="s">
        <v>29</v>
      </c>
      <c r="D49" s="248" t="s">
        <v>23</v>
      </c>
      <c r="E49" s="248" t="s">
        <v>24</v>
      </c>
      <c r="F49" s="34" t="s">
        <v>25</v>
      </c>
      <c r="G49" s="121">
        <v>9</v>
      </c>
    </row>
    <row r="50" spans="1:7">
      <c r="A50" s="248"/>
      <c r="B50" s="248"/>
      <c r="C50" s="248"/>
      <c r="D50" s="248"/>
      <c r="E50" s="248"/>
      <c r="F50" s="34" t="s">
        <v>33</v>
      </c>
      <c r="G50" s="121">
        <v>9</v>
      </c>
    </row>
    <row r="51" spans="1:7">
      <c r="A51" s="248"/>
      <c r="B51" s="248"/>
      <c r="C51" s="248"/>
      <c r="D51" s="248"/>
      <c r="E51" s="248"/>
      <c r="F51" s="34" t="s">
        <v>26</v>
      </c>
      <c r="G51" s="121">
        <v>9</v>
      </c>
    </row>
    <row r="52" spans="1:7">
      <c r="A52" s="248"/>
      <c r="B52" s="248"/>
      <c r="C52" s="248"/>
      <c r="D52" s="248"/>
      <c r="E52" s="248"/>
      <c r="F52" s="34" t="s">
        <v>34</v>
      </c>
      <c r="G52" s="121">
        <v>9</v>
      </c>
    </row>
    <row r="53" spans="1:7">
      <c r="A53" s="248"/>
      <c r="B53" s="248"/>
      <c r="C53" s="248"/>
      <c r="D53" s="248"/>
      <c r="E53" s="248"/>
      <c r="F53" s="34" t="s">
        <v>27</v>
      </c>
      <c r="G53" s="121">
        <v>9.8566666666666656</v>
      </c>
    </row>
    <row r="54" spans="1:7" ht="82.5">
      <c r="A54" s="20" t="s">
        <v>1223</v>
      </c>
      <c r="B54" s="103" t="s">
        <v>301</v>
      </c>
      <c r="C54" s="20" t="s">
        <v>857</v>
      </c>
      <c r="D54" s="179" t="s">
        <v>53</v>
      </c>
      <c r="E54" s="20" t="s">
        <v>75</v>
      </c>
      <c r="F54" s="34" t="s">
        <v>36</v>
      </c>
      <c r="G54" s="121">
        <v>109.5185185185185</v>
      </c>
    </row>
    <row r="55" spans="1:7">
      <c r="A55" s="248" t="s">
        <v>21</v>
      </c>
      <c r="B55" s="248" t="s">
        <v>22</v>
      </c>
      <c r="C55" s="248" t="s">
        <v>29</v>
      </c>
      <c r="D55" s="248" t="s">
        <v>23</v>
      </c>
      <c r="E55" s="248" t="s">
        <v>24</v>
      </c>
      <c r="F55" s="34" t="s">
        <v>25</v>
      </c>
      <c r="G55" s="121">
        <v>9</v>
      </c>
    </row>
    <row r="56" spans="1:7">
      <c r="A56" s="248"/>
      <c r="B56" s="248"/>
      <c r="C56" s="248"/>
      <c r="D56" s="248"/>
      <c r="E56" s="248"/>
      <c r="F56" s="34" t="s">
        <v>33</v>
      </c>
      <c r="G56" s="121">
        <v>9</v>
      </c>
    </row>
    <row r="57" spans="1:7">
      <c r="A57" s="248"/>
      <c r="B57" s="248"/>
      <c r="C57" s="248"/>
      <c r="D57" s="248"/>
      <c r="E57" s="248"/>
      <c r="F57" s="34" t="s">
        <v>26</v>
      </c>
      <c r="G57" s="121">
        <v>9</v>
      </c>
    </row>
    <row r="58" spans="1:7">
      <c r="A58" s="248"/>
      <c r="B58" s="248"/>
      <c r="C58" s="248"/>
      <c r="D58" s="248"/>
      <c r="E58" s="248"/>
      <c r="F58" s="34" t="s">
        <v>34</v>
      </c>
      <c r="G58" s="121">
        <v>9</v>
      </c>
    </row>
    <row r="59" spans="1:7">
      <c r="A59" s="248"/>
      <c r="B59" s="248"/>
      <c r="C59" s="248"/>
      <c r="D59" s="248"/>
      <c r="E59" s="248"/>
      <c r="F59" s="34" t="s">
        <v>27</v>
      </c>
      <c r="G59" s="121">
        <v>9.7095959595959602</v>
      </c>
    </row>
    <row r="60" spans="1:7" ht="102" customHeight="1">
      <c r="A60" s="171" t="s">
        <v>1119</v>
      </c>
      <c r="B60" s="55" t="s">
        <v>301</v>
      </c>
      <c r="C60" s="171" t="s">
        <v>858</v>
      </c>
      <c r="D60" s="174" t="s">
        <v>53</v>
      </c>
      <c r="E60" s="20" t="s">
        <v>859</v>
      </c>
      <c r="F60" s="34" t="s">
        <v>36</v>
      </c>
      <c r="G60" s="121">
        <v>107.88439955106624</v>
      </c>
    </row>
    <row r="61" spans="1:7">
      <c r="A61" s="248" t="s">
        <v>21</v>
      </c>
      <c r="B61" s="248" t="s">
        <v>22</v>
      </c>
      <c r="C61" s="248" t="s">
        <v>29</v>
      </c>
      <c r="D61" s="248" t="s">
        <v>23</v>
      </c>
      <c r="E61" s="248" t="s">
        <v>24</v>
      </c>
      <c r="F61" s="34" t="s">
        <v>25</v>
      </c>
      <c r="G61" s="121">
        <v>78</v>
      </c>
    </row>
    <row r="62" spans="1:7">
      <c r="A62" s="248"/>
      <c r="B62" s="248"/>
      <c r="C62" s="248"/>
      <c r="D62" s="248"/>
      <c r="E62" s="248"/>
      <c r="F62" s="34" t="s">
        <v>33</v>
      </c>
      <c r="G62" s="121">
        <v>86</v>
      </c>
    </row>
    <row r="63" spans="1:7">
      <c r="A63" s="248"/>
      <c r="B63" s="248"/>
      <c r="C63" s="248"/>
      <c r="D63" s="248"/>
      <c r="E63" s="248"/>
      <c r="F63" s="34" t="s">
        <v>26</v>
      </c>
      <c r="G63" s="121">
        <v>78</v>
      </c>
    </row>
    <row r="64" spans="1:7">
      <c r="A64" s="248"/>
      <c r="B64" s="248"/>
      <c r="C64" s="248"/>
      <c r="D64" s="248"/>
      <c r="E64" s="248"/>
      <c r="F64" s="34" t="s">
        <v>34</v>
      </c>
      <c r="G64" s="121">
        <v>86</v>
      </c>
    </row>
    <row r="65" spans="1:7">
      <c r="A65" s="248"/>
      <c r="B65" s="248"/>
      <c r="C65" s="248"/>
      <c r="D65" s="248"/>
      <c r="E65" s="248"/>
      <c r="F65" s="34" t="s">
        <v>27</v>
      </c>
      <c r="G65" s="121">
        <v>91.032608695652172</v>
      </c>
    </row>
    <row r="66" spans="1:7" ht="66">
      <c r="A66" s="20" t="s">
        <v>1112</v>
      </c>
      <c r="B66" s="103" t="s">
        <v>301</v>
      </c>
      <c r="C66" s="20" t="s">
        <v>1130</v>
      </c>
      <c r="D66" s="174" t="s">
        <v>56</v>
      </c>
      <c r="E66" s="20" t="s">
        <v>57</v>
      </c>
      <c r="F66" s="34" t="s">
        <v>36</v>
      </c>
      <c r="G66" s="121">
        <v>105.85187057633973</v>
      </c>
    </row>
    <row r="67" spans="1:7">
      <c r="A67" s="248" t="s">
        <v>21</v>
      </c>
      <c r="B67" s="248" t="s">
        <v>22</v>
      </c>
      <c r="C67" s="248" t="s">
        <v>29</v>
      </c>
      <c r="D67" s="248" t="s">
        <v>23</v>
      </c>
      <c r="E67" s="248" t="s">
        <v>24</v>
      </c>
      <c r="F67" s="34" t="s">
        <v>25</v>
      </c>
      <c r="G67" s="121">
        <v>80</v>
      </c>
    </row>
    <row r="68" spans="1:7">
      <c r="A68" s="248"/>
      <c r="B68" s="248"/>
      <c r="C68" s="248"/>
      <c r="D68" s="248"/>
      <c r="E68" s="248"/>
      <c r="F68" s="34" t="s">
        <v>33</v>
      </c>
      <c r="G68" s="121">
        <v>80</v>
      </c>
    </row>
    <row r="69" spans="1:7">
      <c r="A69" s="248"/>
      <c r="B69" s="248"/>
      <c r="C69" s="248"/>
      <c r="D69" s="248"/>
      <c r="E69" s="248"/>
      <c r="F69" s="34" t="s">
        <v>26</v>
      </c>
      <c r="G69" s="121" t="s">
        <v>61</v>
      </c>
    </row>
    <row r="70" spans="1:7">
      <c r="A70" s="248"/>
      <c r="B70" s="248"/>
      <c r="C70" s="248"/>
      <c r="D70" s="248"/>
      <c r="E70" s="248"/>
      <c r="F70" s="34" t="s">
        <v>34</v>
      </c>
      <c r="G70" s="121" t="s">
        <v>61</v>
      </c>
    </row>
    <row r="71" spans="1:7">
      <c r="A71" s="248"/>
      <c r="B71" s="248"/>
      <c r="C71" s="248"/>
      <c r="D71" s="248"/>
      <c r="E71" s="248"/>
      <c r="F71" s="34" t="s">
        <v>27</v>
      </c>
      <c r="G71" s="121" t="s">
        <v>61</v>
      </c>
    </row>
    <row r="72" spans="1:7" ht="82.5">
      <c r="A72" s="171" t="s">
        <v>860</v>
      </c>
      <c r="B72" s="55" t="s">
        <v>302</v>
      </c>
      <c r="C72" s="171" t="s">
        <v>861</v>
      </c>
      <c r="D72" s="19" t="s">
        <v>56</v>
      </c>
      <c r="E72" s="20" t="s">
        <v>58</v>
      </c>
      <c r="F72" s="34" t="s">
        <v>36</v>
      </c>
      <c r="G72" s="121" t="s">
        <v>61</v>
      </c>
    </row>
    <row r="73" spans="1:7">
      <c r="A73" s="248" t="s">
        <v>21</v>
      </c>
      <c r="B73" s="248" t="s">
        <v>22</v>
      </c>
      <c r="C73" s="248" t="s">
        <v>29</v>
      </c>
      <c r="D73" s="248" t="s">
        <v>23</v>
      </c>
      <c r="E73" s="248" t="s">
        <v>24</v>
      </c>
      <c r="F73" s="34" t="s">
        <v>25</v>
      </c>
      <c r="G73" s="121">
        <v>97</v>
      </c>
    </row>
    <row r="74" spans="1:7">
      <c r="A74" s="248"/>
      <c r="B74" s="248"/>
      <c r="C74" s="248"/>
      <c r="D74" s="248"/>
      <c r="E74" s="248"/>
      <c r="F74" s="34" t="s">
        <v>33</v>
      </c>
      <c r="G74" s="121">
        <v>97</v>
      </c>
    </row>
    <row r="75" spans="1:7">
      <c r="A75" s="248"/>
      <c r="B75" s="248"/>
      <c r="C75" s="248"/>
      <c r="D75" s="248"/>
      <c r="E75" s="248"/>
      <c r="F75" s="34" t="s">
        <v>26</v>
      </c>
      <c r="G75" s="121" t="s">
        <v>61</v>
      </c>
    </row>
    <row r="76" spans="1:7">
      <c r="A76" s="248"/>
      <c r="B76" s="248"/>
      <c r="C76" s="248"/>
      <c r="D76" s="248"/>
      <c r="E76" s="248"/>
      <c r="F76" s="34" t="s">
        <v>34</v>
      </c>
      <c r="G76" s="121" t="s">
        <v>61</v>
      </c>
    </row>
    <row r="77" spans="1:7">
      <c r="A77" s="248"/>
      <c r="B77" s="248"/>
      <c r="C77" s="248"/>
      <c r="D77" s="248"/>
      <c r="E77" s="248"/>
      <c r="F77" s="34" t="s">
        <v>27</v>
      </c>
      <c r="G77" s="121" t="s">
        <v>61</v>
      </c>
    </row>
    <row r="78" spans="1:7" ht="99">
      <c r="A78" s="20" t="s">
        <v>1135</v>
      </c>
      <c r="B78" s="103" t="s">
        <v>302</v>
      </c>
      <c r="C78" s="20" t="s">
        <v>1131</v>
      </c>
      <c r="D78" s="20" t="s">
        <v>56</v>
      </c>
      <c r="E78" s="20" t="s">
        <v>60</v>
      </c>
      <c r="F78" s="34" t="s">
        <v>36</v>
      </c>
      <c r="G78" s="121" t="s">
        <v>61</v>
      </c>
    </row>
    <row r="79" spans="1:7">
      <c r="A79" s="248" t="s">
        <v>21</v>
      </c>
      <c r="B79" s="248" t="s">
        <v>22</v>
      </c>
      <c r="C79" s="248" t="s">
        <v>29</v>
      </c>
      <c r="D79" s="248" t="s">
        <v>23</v>
      </c>
      <c r="E79" s="248" t="s">
        <v>24</v>
      </c>
      <c r="F79" s="34" t="s">
        <v>25</v>
      </c>
      <c r="G79" s="121">
        <v>8</v>
      </c>
    </row>
    <row r="80" spans="1:7">
      <c r="A80" s="248"/>
      <c r="B80" s="248"/>
      <c r="C80" s="248"/>
      <c r="D80" s="248"/>
      <c r="E80" s="248"/>
      <c r="F80" s="34" t="s">
        <v>33</v>
      </c>
      <c r="G80" s="121">
        <v>8</v>
      </c>
    </row>
    <row r="81" spans="1:7">
      <c r="A81" s="248"/>
      <c r="B81" s="248"/>
      <c r="C81" s="248"/>
      <c r="D81" s="248"/>
      <c r="E81" s="248"/>
      <c r="F81" s="34" t="s">
        <v>26</v>
      </c>
      <c r="G81" s="121" t="s">
        <v>61</v>
      </c>
    </row>
    <row r="82" spans="1:7">
      <c r="A82" s="248"/>
      <c r="B82" s="248"/>
      <c r="C82" s="248"/>
      <c r="D82" s="248"/>
      <c r="E82" s="248"/>
      <c r="F82" s="34" t="s">
        <v>34</v>
      </c>
      <c r="G82" s="121" t="s">
        <v>61</v>
      </c>
    </row>
    <row r="83" spans="1:7">
      <c r="A83" s="248"/>
      <c r="B83" s="248"/>
      <c r="C83" s="248"/>
      <c r="D83" s="248"/>
      <c r="E83" s="248"/>
      <c r="F83" s="34" t="s">
        <v>27</v>
      </c>
      <c r="G83" s="121" t="s">
        <v>61</v>
      </c>
    </row>
    <row r="84" spans="1:7" ht="49.5">
      <c r="A84" s="171" t="s">
        <v>862</v>
      </c>
      <c r="B84" s="171" t="s">
        <v>864</v>
      </c>
      <c r="C84" s="171" t="s">
        <v>865</v>
      </c>
      <c r="D84" s="176" t="s">
        <v>53</v>
      </c>
      <c r="E84" s="20" t="s">
        <v>64</v>
      </c>
      <c r="F84" s="34" t="s">
        <v>36</v>
      </c>
      <c r="G84" s="121" t="s">
        <v>61</v>
      </c>
    </row>
    <row r="85" spans="1:7">
      <c r="A85" s="248" t="s">
        <v>21</v>
      </c>
      <c r="B85" s="248" t="s">
        <v>22</v>
      </c>
      <c r="C85" s="248" t="s">
        <v>29</v>
      </c>
      <c r="D85" s="248" t="s">
        <v>23</v>
      </c>
      <c r="E85" s="248" t="s">
        <v>24</v>
      </c>
      <c r="F85" s="34" t="s">
        <v>25</v>
      </c>
      <c r="G85" s="121">
        <v>8</v>
      </c>
    </row>
    <row r="86" spans="1:7">
      <c r="A86" s="248"/>
      <c r="B86" s="248"/>
      <c r="C86" s="248"/>
      <c r="D86" s="248"/>
      <c r="E86" s="248"/>
      <c r="F86" s="34" t="s">
        <v>33</v>
      </c>
      <c r="G86" s="121">
        <v>8</v>
      </c>
    </row>
    <row r="87" spans="1:7">
      <c r="A87" s="248"/>
      <c r="B87" s="248"/>
      <c r="C87" s="248"/>
      <c r="D87" s="248"/>
      <c r="E87" s="248"/>
      <c r="F87" s="34" t="s">
        <v>26</v>
      </c>
      <c r="G87" s="121" t="s">
        <v>61</v>
      </c>
    </row>
    <row r="88" spans="1:7">
      <c r="A88" s="248"/>
      <c r="B88" s="248"/>
      <c r="C88" s="248"/>
      <c r="D88" s="248"/>
      <c r="E88" s="248"/>
      <c r="F88" s="34" t="s">
        <v>34</v>
      </c>
      <c r="G88" s="121" t="s">
        <v>61</v>
      </c>
    </row>
    <row r="89" spans="1:7">
      <c r="A89" s="248"/>
      <c r="B89" s="248"/>
      <c r="C89" s="248"/>
      <c r="D89" s="248"/>
      <c r="E89" s="248"/>
      <c r="F89" s="34" t="s">
        <v>27</v>
      </c>
      <c r="G89" s="121" t="s">
        <v>61</v>
      </c>
    </row>
    <row r="90" spans="1:7" ht="49.5">
      <c r="A90" s="171" t="s">
        <v>863</v>
      </c>
      <c r="B90" s="171" t="s">
        <v>864</v>
      </c>
      <c r="C90" s="171" t="s">
        <v>866</v>
      </c>
      <c r="D90" s="176" t="s">
        <v>53</v>
      </c>
      <c r="E90" s="20" t="s">
        <v>867</v>
      </c>
      <c r="F90" s="34" t="s">
        <v>36</v>
      </c>
      <c r="G90" s="121" t="s">
        <v>61</v>
      </c>
    </row>
    <row r="91" spans="1:7">
      <c r="A91" s="248" t="s">
        <v>21</v>
      </c>
      <c r="B91" s="248" t="s">
        <v>22</v>
      </c>
      <c r="C91" s="248" t="s">
        <v>29</v>
      </c>
      <c r="D91" s="248" t="s">
        <v>23</v>
      </c>
      <c r="E91" s="248" t="s">
        <v>24</v>
      </c>
      <c r="F91" s="34" t="s">
        <v>25</v>
      </c>
      <c r="G91" s="121">
        <v>100</v>
      </c>
    </row>
    <row r="92" spans="1:7">
      <c r="A92" s="248"/>
      <c r="B92" s="248"/>
      <c r="C92" s="248"/>
      <c r="D92" s="248"/>
      <c r="E92" s="248"/>
      <c r="F92" s="34" t="s">
        <v>33</v>
      </c>
      <c r="G92" s="121">
        <v>100</v>
      </c>
    </row>
    <row r="93" spans="1:7">
      <c r="A93" s="248"/>
      <c r="B93" s="248"/>
      <c r="C93" s="248"/>
      <c r="D93" s="248"/>
      <c r="E93" s="248"/>
      <c r="F93" s="34" t="s">
        <v>26</v>
      </c>
      <c r="G93" s="121" t="s">
        <v>61</v>
      </c>
    </row>
    <row r="94" spans="1:7">
      <c r="A94" s="248"/>
      <c r="B94" s="248"/>
      <c r="C94" s="248"/>
      <c r="D94" s="248"/>
      <c r="E94" s="248"/>
      <c r="F94" s="34" t="s">
        <v>34</v>
      </c>
      <c r="G94" s="121" t="s">
        <v>61</v>
      </c>
    </row>
    <row r="95" spans="1:7">
      <c r="A95" s="248"/>
      <c r="B95" s="248"/>
      <c r="C95" s="248"/>
      <c r="D95" s="248"/>
      <c r="E95" s="248"/>
      <c r="F95" s="34" t="s">
        <v>27</v>
      </c>
      <c r="G95" s="121" t="s">
        <v>61</v>
      </c>
    </row>
    <row r="96" spans="1:7" ht="99">
      <c r="A96" s="171" t="s">
        <v>1120</v>
      </c>
      <c r="B96" s="171" t="s">
        <v>1319</v>
      </c>
      <c r="C96" s="171" t="s">
        <v>868</v>
      </c>
      <c r="D96" s="176" t="s">
        <v>56</v>
      </c>
      <c r="E96" s="20" t="s">
        <v>58</v>
      </c>
      <c r="F96" s="34" t="s">
        <v>36</v>
      </c>
      <c r="G96" s="121" t="s">
        <v>61</v>
      </c>
    </row>
    <row r="97" spans="1:7">
      <c r="A97" s="249" t="s">
        <v>41</v>
      </c>
      <c r="B97" s="250"/>
      <c r="C97" s="250"/>
      <c r="D97" s="250"/>
      <c r="E97" s="250"/>
      <c r="F97" s="250"/>
      <c r="G97" s="251"/>
    </row>
    <row r="98" spans="1:7">
      <c r="A98" s="252" t="s">
        <v>19</v>
      </c>
      <c r="B98" s="252"/>
      <c r="C98" s="252"/>
      <c r="D98" s="252"/>
      <c r="E98" s="252"/>
      <c r="F98" s="252" t="s">
        <v>20</v>
      </c>
      <c r="G98" s="252"/>
    </row>
    <row r="99" spans="1:7">
      <c r="A99" s="248" t="s">
        <v>21</v>
      </c>
      <c r="B99" s="248" t="s">
        <v>22</v>
      </c>
      <c r="C99" s="248" t="s">
        <v>29</v>
      </c>
      <c r="D99" s="248" t="s">
        <v>23</v>
      </c>
      <c r="E99" s="248" t="s">
        <v>24</v>
      </c>
      <c r="F99" s="34" t="s">
        <v>25</v>
      </c>
      <c r="G99" s="121">
        <v>100</v>
      </c>
    </row>
    <row r="100" spans="1:7">
      <c r="A100" s="248"/>
      <c r="B100" s="248"/>
      <c r="C100" s="248"/>
      <c r="D100" s="248"/>
      <c r="E100" s="248"/>
      <c r="F100" s="34" t="s">
        <v>33</v>
      </c>
      <c r="G100" s="121">
        <v>100</v>
      </c>
    </row>
    <row r="101" spans="1:7">
      <c r="A101" s="248"/>
      <c r="B101" s="248"/>
      <c r="C101" s="248"/>
      <c r="D101" s="248"/>
      <c r="E101" s="248"/>
      <c r="F101" s="34" t="s">
        <v>26</v>
      </c>
      <c r="G101" s="121" t="s">
        <v>61</v>
      </c>
    </row>
    <row r="102" spans="1:7">
      <c r="A102" s="248"/>
      <c r="B102" s="248"/>
      <c r="C102" s="248"/>
      <c r="D102" s="248"/>
      <c r="E102" s="248"/>
      <c r="F102" s="34" t="s">
        <v>34</v>
      </c>
      <c r="G102" s="121" t="s">
        <v>61</v>
      </c>
    </row>
    <row r="103" spans="1:7">
      <c r="A103" s="248"/>
      <c r="B103" s="248"/>
      <c r="C103" s="248"/>
      <c r="D103" s="248"/>
      <c r="E103" s="248"/>
      <c r="F103" s="34" t="s">
        <v>27</v>
      </c>
      <c r="G103" s="121" t="s">
        <v>61</v>
      </c>
    </row>
    <row r="104" spans="1:7" ht="66">
      <c r="A104" s="171" t="s">
        <v>1125</v>
      </c>
      <c r="B104" s="176" t="s">
        <v>303</v>
      </c>
      <c r="C104" s="176" t="s">
        <v>869</v>
      </c>
      <c r="D104" s="176" t="s">
        <v>56</v>
      </c>
      <c r="E104" s="20" t="s">
        <v>59</v>
      </c>
      <c r="F104" s="34" t="s">
        <v>36</v>
      </c>
      <c r="G104" s="121" t="s">
        <v>61</v>
      </c>
    </row>
    <row r="105" spans="1:7">
      <c r="A105" s="248" t="s">
        <v>21</v>
      </c>
      <c r="B105" s="248" t="s">
        <v>22</v>
      </c>
      <c r="C105" s="248" t="s">
        <v>29</v>
      </c>
      <c r="D105" s="248" t="s">
        <v>23</v>
      </c>
      <c r="E105" s="248" t="s">
        <v>24</v>
      </c>
      <c r="F105" s="34" t="s">
        <v>25</v>
      </c>
      <c r="G105" s="121">
        <v>100</v>
      </c>
    </row>
    <row r="106" spans="1:7">
      <c r="A106" s="248"/>
      <c r="B106" s="248"/>
      <c r="C106" s="248"/>
      <c r="D106" s="248"/>
      <c r="E106" s="248"/>
      <c r="F106" s="34" t="s">
        <v>33</v>
      </c>
      <c r="G106" s="121">
        <v>100</v>
      </c>
    </row>
    <row r="107" spans="1:7">
      <c r="A107" s="248"/>
      <c r="B107" s="248"/>
      <c r="C107" s="248"/>
      <c r="D107" s="248"/>
      <c r="E107" s="248"/>
      <c r="F107" s="34" t="s">
        <v>26</v>
      </c>
      <c r="G107" s="121">
        <v>3</v>
      </c>
    </row>
    <row r="108" spans="1:7">
      <c r="A108" s="248"/>
      <c r="B108" s="248"/>
      <c r="C108" s="248"/>
      <c r="D108" s="248"/>
      <c r="E108" s="248"/>
      <c r="F108" s="34" t="s">
        <v>34</v>
      </c>
      <c r="G108" s="121">
        <v>100</v>
      </c>
    </row>
    <row r="109" spans="1:7">
      <c r="A109" s="248"/>
      <c r="B109" s="248"/>
      <c r="C109" s="248"/>
      <c r="D109" s="248"/>
      <c r="E109" s="248"/>
      <c r="F109" s="34" t="s">
        <v>27</v>
      </c>
      <c r="G109" s="121">
        <f>(9+0)/(9+0)*100</f>
        <v>100</v>
      </c>
    </row>
    <row r="110" spans="1:7" ht="99">
      <c r="A110" s="182" t="s">
        <v>870</v>
      </c>
      <c r="B110" s="174" t="s">
        <v>871</v>
      </c>
      <c r="C110" s="174" t="s">
        <v>1132</v>
      </c>
      <c r="D110" s="174" t="s">
        <v>56</v>
      </c>
      <c r="E110" s="20" t="s">
        <v>57</v>
      </c>
      <c r="F110" s="34" t="s">
        <v>36</v>
      </c>
      <c r="G110" s="121">
        <f>+G109/G106*100</f>
        <v>100</v>
      </c>
    </row>
    <row r="111" spans="1:7">
      <c r="A111" s="247" t="s">
        <v>21</v>
      </c>
      <c r="B111" s="247" t="s">
        <v>22</v>
      </c>
      <c r="C111" s="247" t="s">
        <v>29</v>
      </c>
      <c r="D111" s="247" t="s">
        <v>23</v>
      </c>
      <c r="E111" s="248" t="s">
        <v>24</v>
      </c>
      <c r="F111" s="34" t="s">
        <v>25</v>
      </c>
      <c r="G111" s="121">
        <v>9.5500000000000007</v>
      </c>
    </row>
    <row r="112" spans="1:7">
      <c r="A112" s="247"/>
      <c r="B112" s="247"/>
      <c r="C112" s="247"/>
      <c r="D112" s="247"/>
      <c r="E112" s="248"/>
      <c r="F112" s="34" t="s">
        <v>33</v>
      </c>
      <c r="G112" s="121">
        <v>9.5</v>
      </c>
    </row>
    <row r="113" spans="1:7">
      <c r="A113" s="247"/>
      <c r="B113" s="247"/>
      <c r="C113" s="247"/>
      <c r="D113" s="247"/>
      <c r="E113" s="248"/>
      <c r="F113" s="34" t="s">
        <v>26</v>
      </c>
      <c r="G113" s="121">
        <v>9.5</v>
      </c>
    </row>
    <row r="114" spans="1:7">
      <c r="A114" s="247"/>
      <c r="B114" s="247"/>
      <c r="C114" s="247"/>
      <c r="D114" s="247"/>
      <c r="E114" s="248"/>
      <c r="F114" s="34" t="s">
        <v>34</v>
      </c>
      <c r="G114" s="121">
        <v>9.5</v>
      </c>
    </row>
    <row r="115" spans="1:7">
      <c r="A115" s="247"/>
      <c r="B115" s="247"/>
      <c r="C115" s="247"/>
      <c r="D115" s="247"/>
      <c r="E115" s="248"/>
      <c r="F115" s="34" t="s">
        <v>27</v>
      </c>
      <c r="G115" s="121">
        <f>105.9/11</f>
        <v>9.627272727272727</v>
      </c>
    </row>
    <row r="116" spans="1:7" ht="66">
      <c r="A116" s="85" t="s">
        <v>872</v>
      </c>
      <c r="B116" s="176" t="s">
        <v>873</v>
      </c>
      <c r="C116" s="171" t="s">
        <v>874</v>
      </c>
      <c r="D116" s="174" t="s">
        <v>53</v>
      </c>
      <c r="E116" s="20" t="s">
        <v>859</v>
      </c>
      <c r="F116" s="34" t="s">
        <v>36</v>
      </c>
      <c r="G116" s="121">
        <f>+G115/G112*100</f>
        <v>101.33971291866028</v>
      </c>
    </row>
    <row r="117" spans="1:7">
      <c r="A117" s="247" t="s">
        <v>21</v>
      </c>
      <c r="B117" s="247" t="s">
        <v>22</v>
      </c>
      <c r="C117" s="247" t="s">
        <v>29</v>
      </c>
      <c r="D117" s="247" t="s">
        <v>23</v>
      </c>
      <c r="E117" s="248" t="s">
        <v>24</v>
      </c>
      <c r="F117" s="34" t="s">
        <v>25</v>
      </c>
      <c r="G117" s="121">
        <v>100</v>
      </c>
    </row>
    <row r="118" spans="1:7">
      <c r="A118" s="247"/>
      <c r="B118" s="247"/>
      <c r="C118" s="247"/>
      <c r="D118" s="247"/>
      <c r="E118" s="248"/>
      <c r="F118" s="34" t="s">
        <v>33</v>
      </c>
      <c r="G118" s="121">
        <v>100</v>
      </c>
    </row>
    <row r="119" spans="1:7">
      <c r="A119" s="247"/>
      <c r="B119" s="247"/>
      <c r="C119" s="247"/>
      <c r="D119" s="247"/>
      <c r="E119" s="248"/>
      <c r="F119" s="34" t="s">
        <v>26</v>
      </c>
      <c r="G119" s="121">
        <v>0</v>
      </c>
    </row>
    <row r="120" spans="1:7">
      <c r="A120" s="247"/>
      <c r="B120" s="247"/>
      <c r="C120" s="247"/>
      <c r="D120" s="247"/>
      <c r="E120" s="248"/>
      <c r="F120" s="34" t="s">
        <v>34</v>
      </c>
      <c r="G120" s="121">
        <v>100</v>
      </c>
    </row>
    <row r="121" spans="1:7">
      <c r="A121" s="247"/>
      <c r="B121" s="247"/>
      <c r="C121" s="247"/>
      <c r="D121" s="247"/>
      <c r="E121" s="248"/>
      <c r="F121" s="34" t="s">
        <v>27</v>
      </c>
      <c r="G121" s="121" t="s">
        <v>1175</v>
      </c>
    </row>
    <row r="122" spans="1:7" ht="115.5">
      <c r="A122" s="85" t="s">
        <v>875</v>
      </c>
      <c r="B122" s="174" t="s">
        <v>876</v>
      </c>
      <c r="C122" s="20" t="s">
        <v>1133</v>
      </c>
      <c r="D122" s="174" t="s">
        <v>56</v>
      </c>
      <c r="E122" s="20" t="s">
        <v>57</v>
      </c>
      <c r="F122" s="34" t="s">
        <v>36</v>
      </c>
      <c r="G122" s="121" t="s">
        <v>1175</v>
      </c>
    </row>
    <row r="123" spans="1:7">
      <c r="A123" s="247" t="s">
        <v>21</v>
      </c>
      <c r="B123" s="247" t="s">
        <v>22</v>
      </c>
      <c r="C123" s="247" t="s">
        <v>29</v>
      </c>
      <c r="D123" s="247" t="s">
        <v>23</v>
      </c>
      <c r="E123" s="248" t="s">
        <v>24</v>
      </c>
      <c r="F123" s="34" t="s">
        <v>25</v>
      </c>
      <c r="G123" s="121">
        <v>96</v>
      </c>
    </row>
    <row r="124" spans="1:7">
      <c r="A124" s="247"/>
      <c r="B124" s="247"/>
      <c r="C124" s="247"/>
      <c r="D124" s="247"/>
      <c r="E124" s="248"/>
      <c r="F124" s="34" t="s">
        <v>33</v>
      </c>
      <c r="G124" s="121">
        <v>96</v>
      </c>
    </row>
    <row r="125" spans="1:7">
      <c r="A125" s="247"/>
      <c r="B125" s="247"/>
      <c r="C125" s="247"/>
      <c r="D125" s="247"/>
      <c r="E125" s="248"/>
      <c r="F125" s="34" t="s">
        <v>26</v>
      </c>
      <c r="G125" s="121">
        <v>96</v>
      </c>
    </row>
    <row r="126" spans="1:7">
      <c r="A126" s="247"/>
      <c r="B126" s="247"/>
      <c r="C126" s="247"/>
      <c r="D126" s="247"/>
      <c r="E126" s="248"/>
      <c r="F126" s="34" t="s">
        <v>34</v>
      </c>
      <c r="G126" s="121">
        <v>96</v>
      </c>
    </row>
    <row r="127" spans="1:7">
      <c r="A127" s="247"/>
      <c r="B127" s="247"/>
      <c r="C127" s="247"/>
      <c r="D127" s="247"/>
      <c r="E127" s="248"/>
      <c r="F127" s="34" t="s">
        <v>27</v>
      </c>
      <c r="G127" s="121">
        <f>(9/9)*100</f>
        <v>100</v>
      </c>
    </row>
    <row r="128" spans="1:7" ht="49.5">
      <c r="A128" s="85" t="s">
        <v>1121</v>
      </c>
      <c r="B128" s="176" t="s">
        <v>877</v>
      </c>
      <c r="C128" s="85" t="s">
        <v>878</v>
      </c>
      <c r="D128" s="174" t="s">
        <v>56</v>
      </c>
      <c r="E128" s="20" t="s">
        <v>57</v>
      </c>
      <c r="F128" s="34" t="s">
        <v>36</v>
      </c>
      <c r="G128" s="121">
        <f>+G127/G124*100</f>
        <v>104.16666666666667</v>
      </c>
    </row>
    <row r="129" spans="1:7">
      <c r="A129" s="248" t="s">
        <v>21</v>
      </c>
      <c r="B129" s="248" t="s">
        <v>22</v>
      </c>
      <c r="C129" s="248" t="s">
        <v>29</v>
      </c>
      <c r="D129" s="248" t="s">
        <v>23</v>
      </c>
      <c r="E129" s="248" t="s">
        <v>24</v>
      </c>
      <c r="F129" s="34" t="s">
        <v>25</v>
      </c>
      <c r="G129" s="121">
        <v>100</v>
      </c>
    </row>
    <row r="130" spans="1:7">
      <c r="A130" s="248"/>
      <c r="B130" s="248"/>
      <c r="C130" s="248"/>
      <c r="D130" s="248"/>
      <c r="E130" s="248"/>
      <c r="F130" s="34" t="s">
        <v>33</v>
      </c>
      <c r="G130" s="121">
        <v>100</v>
      </c>
    </row>
    <row r="131" spans="1:7">
      <c r="A131" s="248"/>
      <c r="B131" s="248"/>
      <c r="C131" s="248"/>
      <c r="D131" s="248"/>
      <c r="E131" s="248"/>
      <c r="F131" s="34" t="s">
        <v>26</v>
      </c>
      <c r="G131" s="121">
        <v>31</v>
      </c>
    </row>
    <row r="132" spans="1:7">
      <c r="A132" s="248"/>
      <c r="B132" s="248"/>
      <c r="C132" s="248"/>
      <c r="D132" s="248"/>
      <c r="E132" s="248"/>
      <c r="F132" s="34" t="s">
        <v>34</v>
      </c>
      <c r="G132" s="121">
        <v>31</v>
      </c>
    </row>
    <row r="133" spans="1:7">
      <c r="A133" s="248"/>
      <c r="B133" s="248"/>
      <c r="C133" s="248"/>
      <c r="D133" s="248"/>
      <c r="E133" s="248"/>
      <c r="F133" s="34" t="s">
        <v>27</v>
      </c>
      <c r="G133" s="121">
        <f>2/14*100</f>
        <v>14.285714285714285</v>
      </c>
    </row>
    <row r="134" spans="1:7" ht="66">
      <c r="A134" s="20" t="s">
        <v>1134</v>
      </c>
      <c r="B134" s="174" t="s">
        <v>879</v>
      </c>
      <c r="C134" s="85" t="s">
        <v>880</v>
      </c>
      <c r="D134" s="174" t="s">
        <v>56</v>
      </c>
      <c r="E134" s="20" t="s">
        <v>57</v>
      </c>
      <c r="F134" s="34" t="s">
        <v>36</v>
      </c>
      <c r="G134" s="121">
        <f>+G133/G130*100</f>
        <v>14.285714285714285</v>
      </c>
    </row>
    <row r="135" spans="1:7">
      <c r="A135" s="248" t="s">
        <v>21</v>
      </c>
      <c r="B135" s="248" t="s">
        <v>22</v>
      </c>
      <c r="C135" s="248" t="s">
        <v>29</v>
      </c>
      <c r="D135" s="248" t="s">
        <v>23</v>
      </c>
      <c r="E135" s="248" t="s">
        <v>24</v>
      </c>
      <c r="F135" s="34" t="s">
        <v>25</v>
      </c>
      <c r="G135" s="121">
        <v>100</v>
      </c>
    </row>
    <row r="136" spans="1:7">
      <c r="A136" s="248"/>
      <c r="B136" s="248"/>
      <c r="C136" s="248"/>
      <c r="D136" s="248"/>
      <c r="E136" s="248"/>
      <c r="F136" s="34" t="s">
        <v>33</v>
      </c>
      <c r="G136" s="121">
        <v>100</v>
      </c>
    </row>
    <row r="137" spans="1:7">
      <c r="A137" s="248"/>
      <c r="B137" s="248"/>
      <c r="C137" s="248"/>
      <c r="D137" s="248"/>
      <c r="E137" s="248"/>
      <c r="F137" s="34" t="s">
        <v>26</v>
      </c>
      <c r="G137" s="121">
        <v>30</v>
      </c>
    </row>
    <row r="138" spans="1:7">
      <c r="A138" s="248"/>
      <c r="B138" s="248"/>
      <c r="C138" s="248"/>
      <c r="D138" s="248"/>
      <c r="E138" s="248"/>
      <c r="F138" s="34" t="s">
        <v>34</v>
      </c>
      <c r="G138" s="121" t="s">
        <v>61</v>
      </c>
    </row>
    <row r="139" spans="1:7">
      <c r="A139" s="248"/>
      <c r="B139" s="248"/>
      <c r="C139" s="248"/>
      <c r="D139" s="248"/>
      <c r="E139" s="248"/>
      <c r="F139" s="34" t="s">
        <v>27</v>
      </c>
      <c r="G139" s="121" t="s">
        <v>61</v>
      </c>
    </row>
    <row r="140" spans="1:7" ht="63.75">
      <c r="A140" s="171" t="s">
        <v>1122</v>
      </c>
      <c r="B140" s="171" t="s">
        <v>304</v>
      </c>
      <c r="C140" s="85" t="s">
        <v>305</v>
      </c>
      <c r="D140" s="174" t="s">
        <v>56</v>
      </c>
      <c r="E140" s="20" t="s">
        <v>59</v>
      </c>
      <c r="F140" s="34" t="s">
        <v>36</v>
      </c>
      <c r="G140" s="121" t="s">
        <v>61</v>
      </c>
    </row>
    <row r="141" spans="1:7">
      <c r="A141" s="247" t="s">
        <v>21</v>
      </c>
      <c r="B141" s="247" t="s">
        <v>22</v>
      </c>
      <c r="C141" s="247" t="s">
        <v>29</v>
      </c>
      <c r="D141" s="247" t="s">
        <v>23</v>
      </c>
      <c r="E141" s="248" t="s">
        <v>24</v>
      </c>
      <c r="F141" s="34" t="s">
        <v>25</v>
      </c>
      <c r="G141" s="121">
        <v>100</v>
      </c>
    </row>
    <row r="142" spans="1:7">
      <c r="A142" s="247"/>
      <c r="B142" s="247"/>
      <c r="C142" s="247"/>
      <c r="D142" s="247"/>
      <c r="E142" s="248"/>
      <c r="F142" s="34" t="s">
        <v>33</v>
      </c>
      <c r="G142" s="121">
        <v>100</v>
      </c>
    </row>
    <row r="143" spans="1:7">
      <c r="A143" s="247"/>
      <c r="B143" s="247"/>
      <c r="C143" s="247"/>
      <c r="D143" s="247"/>
      <c r="E143" s="248"/>
      <c r="F143" s="34" t="s">
        <v>26</v>
      </c>
      <c r="G143" s="121" t="s">
        <v>61</v>
      </c>
    </row>
    <row r="144" spans="1:7">
      <c r="A144" s="247"/>
      <c r="B144" s="247"/>
      <c r="C144" s="247"/>
      <c r="D144" s="247"/>
      <c r="E144" s="248"/>
      <c r="F144" s="34" t="s">
        <v>34</v>
      </c>
      <c r="G144" s="121" t="s">
        <v>61</v>
      </c>
    </row>
    <row r="145" spans="1:7">
      <c r="A145" s="247"/>
      <c r="B145" s="247"/>
      <c r="C145" s="247"/>
      <c r="D145" s="247"/>
      <c r="E145" s="248"/>
      <c r="F145" s="34" t="s">
        <v>27</v>
      </c>
      <c r="G145" s="121" t="s">
        <v>61</v>
      </c>
    </row>
    <row r="146" spans="1:7" ht="66">
      <c r="A146" s="171" t="s">
        <v>1123</v>
      </c>
      <c r="B146" s="176" t="s">
        <v>881</v>
      </c>
      <c r="C146" s="85" t="s">
        <v>882</v>
      </c>
      <c r="D146" s="174" t="s">
        <v>56</v>
      </c>
      <c r="E146" s="20" t="s">
        <v>60</v>
      </c>
      <c r="F146" s="34" t="s">
        <v>36</v>
      </c>
      <c r="G146" s="121" t="s">
        <v>61</v>
      </c>
    </row>
    <row r="147" spans="1:7">
      <c r="A147" s="247" t="s">
        <v>21</v>
      </c>
      <c r="B147" s="247" t="s">
        <v>22</v>
      </c>
      <c r="C147" s="247" t="s">
        <v>29</v>
      </c>
      <c r="D147" s="247" t="s">
        <v>23</v>
      </c>
      <c r="E147" s="248" t="s">
        <v>24</v>
      </c>
      <c r="F147" s="34" t="s">
        <v>25</v>
      </c>
      <c r="G147" s="121">
        <v>100</v>
      </c>
    </row>
    <row r="148" spans="1:7">
      <c r="A148" s="247"/>
      <c r="B148" s="247"/>
      <c r="C148" s="247"/>
      <c r="D148" s="247"/>
      <c r="E148" s="248"/>
      <c r="F148" s="34" t="s">
        <v>33</v>
      </c>
      <c r="G148" s="121">
        <v>100</v>
      </c>
    </row>
    <row r="149" spans="1:7">
      <c r="A149" s="247"/>
      <c r="B149" s="247"/>
      <c r="C149" s="247"/>
      <c r="D149" s="247"/>
      <c r="E149" s="248"/>
      <c r="F149" s="34" t="s">
        <v>26</v>
      </c>
      <c r="G149" s="121" t="s">
        <v>61</v>
      </c>
    </row>
    <row r="150" spans="1:7">
      <c r="A150" s="247"/>
      <c r="B150" s="247"/>
      <c r="C150" s="247"/>
      <c r="D150" s="247"/>
      <c r="E150" s="248"/>
      <c r="F150" s="34" t="s">
        <v>34</v>
      </c>
      <c r="G150" s="121" t="s">
        <v>61</v>
      </c>
    </row>
    <row r="151" spans="1:7">
      <c r="A151" s="247"/>
      <c r="B151" s="247"/>
      <c r="C151" s="247"/>
      <c r="D151" s="247"/>
      <c r="E151" s="248"/>
      <c r="F151" s="34" t="s">
        <v>27</v>
      </c>
      <c r="G151" s="121" t="s">
        <v>61</v>
      </c>
    </row>
    <row r="152" spans="1:7" ht="38.25">
      <c r="A152" s="85" t="s">
        <v>883</v>
      </c>
      <c r="B152" s="176" t="s">
        <v>884</v>
      </c>
      <c r="C152" s="171" t="s">
        <v>885</v>
      </c>
      <c r="D152" s="174" t="s">
        <v>56</v>
      </c>
      <c r="E152" s="20" t="s">
        <v>64</v>
      </c>
      <c r="F152" s="34" t="s">
        <v>36</v>
      </c>
      <c r="G152" s="121" t="s">
        <v>61</v>
      </c>
    </row>
    <row r="153" spans="1:7">
      <c r="A153" s="247" t="s">
        <v>21</v>
      </c>
      <c r="B153" s="247" t="s">
        <v>22</v>
      </c>
      <c r="C153" s="247" t="s">
        <v>29</v>
      </c>
      <c r="D153" s="247" t="s">
        <v>23</v>
      </c>
      <c r="E153" s="248" t="s">
        <v>24</v>
      </c>
      <c r="F153" s="34" t="s">
        <v>25</v>
      </c>
      <c r="G153" s="121">
        <v>100</v>
      </c>
    </row>
    <row r="154" spans="1:7">
      <c r="A154" s="247"/>
      <c r="B154" s="247"/>
      <c r="C154" s="247"/>
      <c r="D154" s="247"/>
      <c r="E154" s="248"/>
      <c r="F154" s="34" t="s">
        <v>33</v>
      </c>
      <c r="G154" s="121">
        <v>100</v>
      </c>
    </row>
    <row r="155" spans="1:7">
      <c r="A155" s="247"/>
      <c r="B155" s="247"/>
      <c r="C155" s="247"/>
      <c r="D155" s="247"/>
      <c r="E155" s="248"/>
      <c r="F155" s="34" t="s">
        <v>26</v>
      </c>
      <c r="G155" s="121" t="s">
        <v>61</v>
      </c>
    </row>
    <row r="156" spans="1:7">
      <c r="A156" s="247"/>
      <c r="B156" s="247"/>
      <c r="C156" s="247"/>
      <c r="D156" s="247"/>
      <c r="E156" s="248"/>
      <c r="F156" s="34" t="s">
        <v>34</v>
      </c>
      <c r="G156" s="121" t="s">
        <v>61</v>
      </c>
    </row>
    <row r="157" spans="1:7">
      <c r="A157" s="247"/>
      <c r="B157" s="247"/>
      <c r="C157" s="247"/>
      <c r="D157" s="247"/>
      <c r="E157" s="248"/>
      <c r="F157" s="34" t="s">
        <v>27</v>
      </c>
      <c r="G157" s="121" t="s">
        <v>61</v>
      </c>
    </row>
    <row r="158" spans="1:7" ht="66">
      <c r="A158" s="171" t="s">
        <v>1124</v>
      </c>
      <c r="B158" s="171" t="s">
        <v>886</v>
      </c>
      <c r="C158" s="171" t="s">
        <v>887</v>
      </c>
      <c r="D158" s="174" t="s">
        <v>56</v>
      </c>
      <c r="E158" s="20" t="s">
        <v>64</v>
      </c>
      <c r="F158" s="34" t="s">
        <v>36</v>
      </c>
      <c r="G158" s="121" t="s">
        <v>61</v>
      </c>
    </row>
    <row r="159" spans="1:7">
      <c r="A159" s="247" t="s">
        <v>21</v>
      </c>
      <c r="B159" s="247" t="s">
        <v>22</v>
      </c>
      <c r="C159" s="247" t="s">
        <v>29</v>
      </c>
      <c r="D159" s="247" t="s">
        <v>23</v>
      </c>
      <c r="E159" s="248" t="s">
        <v>24</v>
      </c>
      <c r="F159" s="34" t="s">
        <v>25</v>
      </c>
      <c r="G159" s="121">
        <v>100</v>
      </c>
    </row>
    <row r="160" spans="1:7">
      <c r="A160" s="247"/>
      <c r="B160" s="247"/>
      <c r="C160" s="247"/>
      <c r="D160" s="247"/>
      <c r="E160" s="248"/>
      <c r="F160" s="34" t="s">
        <v>33</v>
      </c>
      <c r="G160" s="121">
        <v>100</v>
      </c>
    </row>
    <row r="161" spans="1:7">
      <c r="A161" s="247"/>
      <c r="B161" s="247"/>
      <c r="C161" s="247"/>
      <c r="D161" s="247"/>
      <c r="E161" s="248"/>
      <c r="F161" s="34" t="s">
        <v>26</v>
      </c>
      <c r="G161" s="121" t="s">
        <v>61</v>
      </c>
    </row>
    <row r="162" spans="1:7">
      <c r="A162" s="247"/>
      <c r="B162" s="247"/>
      <c r="C162" s="247"/>
      <c r="D162" s="247"/>
      <c r="E162" s="248"/>
      <c r="F162" s="34" t="s">
        <v>34</v>
      </c>
      <c r="G162" s="121" t="s">
        <v>61</v>
      </c>
    </row>
    <row r="163" spans="1:7">
      <c r="A163" s="247"/>
      <c r="B163" s="247"/>
      <c r="C163" s="247"/>
      <c r="D163" s="247"/>
      <c r="E163" s="248"/>
      <c r="F163" s="34" t="s">
        <v>27</v>
      </c>
      <c r="G163" s="121" t="s">
        <v>61</v>
      </c>
    </row>
    <row r="164" spans="1:7" ht="99">
      <c r="A164" s="171" t="s">
        <v>888</v>
      </c>
      <c r="B164" s="171" t="s">
        <v>889</v>
      </c>
      <c r="C164" s="171" t="s">
        <v>890</v>
      </c>
      <c r="D164" s="174" t="s">
        <v>56</v>
      </c>
      <c r="E164" s="20" t="s">
        <v>64</v>
      </c>
      <c r="F164" s="34" t="s">
        <v>36</v>
      </c>
      <c r="G164" s="121" t="s">
        <v>61</v>
      </c>
    </row>
    <row r="165" spans="1:7">
      <c r="A165" s="247" t="s">
        <v>21</v>
      </c>
      <c r="B165" s="247" t="s">
        <v>22</v>
      </c>
      <c r="C165" s="247" t="s">
        <v>29</v>
      </c>
      <c r="D165" s="247" t="s">
        <v>23</v>
      </c>
      <c r="E165" s="248" t="s">
        <v>24</v>
      </c>
      <c r="F165" s="34" t="s">
        <v>25</v>
      </c>
      <c r="G165" s="121">
        <v>100</v>
      </c>
    </row>
    <row r="166" spans="1:7">
      <c r="A166" s="247"/>
      <c r="B166" s="247"/>
      <c r="C166" s="247"/>
      <c r="D166" s="247"/>
      <c r="E166" s="248"/>
      <c r="F166" s="34" t="s">
        <v>33</v>
      </c>
      <c r="G166" s="121">
        <v>100</v>
      </c>
    </row>
    <row r="167" spans="1:7">
      <c r="A167" s="247"/>
      <c r="B167" s="247"/>
      <c r="C167" s="247"/>
      <c r="D167" s="247"/>
      <c r="E167" s="248"/>
      <c r="F167" s="34" t="s">
        <v>26</v>
      </c>
      <c r="G167" s="121" t="s">
        <v>61</v>
      </c>
    </row>
    <row r="168" spans="1:7">
      <c r="A168" s="247"/>
      <c r="B168" s="247"/>
      <c r="C168" s="247"/>
      <c r="D168" s="247"/>
      <c r="E168" s="248"/>
      <c r="F168" s="34" t="s">
        <v>34</v>
      </c>
      <c r="G168" s="121" t="s">
        <v>61</v>
      </c>
    </row>
    <row r="169" spans="1:7">
      <c r="A169" s="247"/>
      <c r="B169" s="247"/>
      <c r="C169" s="247"/>
      <c r="D169" s="247"/>
      <c r="E169" s="248"/>
      <c r="F169" s="34" t="s">
        <v>27</v>
      </c>
      <c r="G169" s="121" t="s">
        <v>61</v>
      </c>
    </row>
    <row r="170" spans="1:7" ht="66">
      <c r="A170" s="171" t="s">
        <v>891</v>
      </c>
      <c r="B170" s="171" t="s">
        <v>892</v>
      </c>
      <c r="C170" s="171" t="s">
        <v>893</v>
      </c>
      <c r="D170" s="174" t="s">
        <v>56</v>
      </c>
      <c r="E170" s="20" t="s">
        <v>64</v>
      </c>
      <c r="F170" s="34" t="s">
        <v>36</v>
      </c>
      <c r="G170" s="121" t="s">
        <v>61</v>
      </c>
    </row>
    <row r="171" spans="1:7">
      <c r="A171" s="247" t="s">
        <v>21</v>
      </c>
      <c r="B171" s="247" t="s">
        <v>22</v>
      </c>
      <c r="C171" s="247" t="s">
        <v>29</v>
      </c>
      <c r="D171" s="247" t="s">
        <v>23</v>
      </c>
      <c r="E171" s="248" t="s">
        <v>24</v>
      </c>
      <c r="F171" s="34" t="s">
        <v>25</v>
      </c>
      <c r="G171" s="121">
        <v>100</v>
      </c>
    </row>
    <row r="172" spans="1:7">
      <c r="A172" s="247"/>
      <c r="B172" s="247"/>
      <c r="C172" s="247"/>
      <c r="D172" s="247"/>
      <c r="E172" s="248"/>
      <c r="F172" s="34" t="s">
        <v>33</v>
      </c>
      <c r="G172" s="121">
        <v>100</v>
      </c>
    </row>
    <row r="173" spans="1:7">
      <c r="A173" s="247"/>
      <c r="B173" s="247"/>
      <c r="C173" s="247"/>
      <c r="D173" s="247"/>
      <c r="E173" s="248"/>
      <c r="F173" s="34" t="s">
        <v>26</v>
      </c>
      <c r="G173" s="121" t="s">
        <v>61</v>
      </c>
    </row>
    <row r="174" spans="1:7">
      <c r="A174" s="247"/>
      <c r="B174" s="247"/>
      <c r="C174" s="247"/>
      <c r="D174" s="247"/>
      <c r="E174" s="248"/>
      <c r="F174" s="34" t="s">
        <v>34</v>
      </c>
      <c r="G174" s="121" t="s">
        <v>61</v>
      </c>
    </row>
    <row r="175" spans="1:7">
      <c r="A175" s="247"/>
      <c r="B175" s="247"/>
      <c r="C175" s="247"/>
      <c r="D175" s="247"/>
      <c r="E175" s="248"/>
      <c r="F175" s="34" t="s">
        <v>27</v>
      </c>
      <c r="G175" s="121" t="s">
        <v>61</v>
      </c>
    </row>
    <row r="176" spans="1:7" ht="49.5">
      <c r="A176" s="171" t="s">
        <v>894</v>
      </c>
      <c r="B176" s="171" t="s">
        <v>895</v>
      </c>
      <c r="C176" s="171" t="s">
        <v>896</v>
      </c>
      <c r="D176" s="174" t="s">
        <v>56</v>
      </c>
      <c r="E176" s="20" t="s">
        <v>64</v>
      </c>
      <c r="F176" s="34" t="s">
        <v>36</v>
      </c>
      <c r="G176" s="121" t="s">
        <v>61</v>
      </c>
    </row>
    <row r="177" spans="1:7" ht="16.5" customHeight="1">
      <c r="A177" s="271" t="s">
        <v>28</v>
      </c>
      <c r="B177" s="272"/>
      <c r="C177" s="272"/>
      <c r="D177" s="272"/>
      <c r="E177" s="272"/>
      <c r="F177" s="272"/>
      <c r="G177" s="273"/>
    </row>
    <row r="178" spans="1:7" ht="16.5" customHeight="1">
      <c r="A178" s="236" t="str">
        <f>A32</f>
        <v>Media geométrica del cumplimiento de las metas de los indicadores de capacitación en materia de acceso y protección de datos personales.</v>
      </c>
      <c r="B178" s="237"/>
      <c r="C178" s="237"/>
      <c r="D178" s="237"/>
      <c r="E178" s="237"/>
      <c r="F178" s="237"/>
      <c r="G178" s="238"/>
    </row>
    <row r="179" spans="1:7">
      <c r="A179" s="56" t="s">
        <v>142</v>
      </c>
      <c r="B179" s="307"/>
      <c r="C179" s="308"/>
      <c r="D179" s="308"/>
      <c r="E179" s="308"/>
      <c r="F179" s="308"/>
      <c r="G179" s="309"/>
    </row>
    <row r="180" spans="1:7">
      <c r="A180" s="56" t="s">
        <v>141</v>
      </c>
      <c r="B180" s="313"/>
      <c r="C180" s="314"/>
      <c r="D180" s="314"/>
      <c r="E180" s="314"/>
      <c r="F180" s="314"/>
      <c r="G180" s="315"/>
    </row>
    <row r="181" spans="1:7" ht="20.25" customHeight="1">
      <c r="A181" s="236" t="str">
        <f>A40</f>
        <v>Porcentaje de aplicabilidad de capacitación presencial y programa de aliados en la capacitación (PA).</v>
      </c>
      <c r="B181" s="237"/>
      <c r="C181" s="237"/>
      <c r="D181" s="237"/>
      <c r="E181" s="237"/>
      <c r="F181" s="237"/>
      <c r="G181" s="238"/>
    </row>
    <row r="182" spans="1:7">
      <c r="A182" s="56" t="s">
        <v>142</v>
      </c>
      <c r="B182" s="307"/>
      <c r="C182" s="308"/>
      <c r="D182" s="308"/>
      <c r="E182" s="308"/>
      <c r="F182" s="308"/>
      <c r="G182" s="309"/>
    </row>
    <row r="183" spans="1:7">
      <c r="A183" s="56" t="s">
        <v>141</v>
      </c>
      <c r="B183" s="313"/>
      <c r="C183" s="314"/>
      <c r="D183" s="314"/>
      <c r="E183" s="314"/>
      <c r="F183" s="314"/>
      <c r="G183" s="315"/>
    </row>
    <row r="184" spans="1:7" ht="33" customHeight="1">
      <c r="A184" s="236" t="str">
        <f>A46</f>
        <v>Promedio de cumplimiento de los Sujetos Obligados, con lo establecido en el (ICCT) Índice de Capacitación para el Fortalecimiento de una Cultura de Transparencia y Protección de Datos Personales (PCICCT)</v>
      </c>
      <c r="B184" s="237"/>
      <c r="C184" s="237"/>
      <c r="D184" s="237"/>
      <c r="E184" s="237"/>
      <c r="F184" s="237"/>
      <c r="G184" s="238"/>
    </row>
    <row r="185" spans="1:7">
      <c r="A185" s="56" t="s">
        <v>142</v>
      </c>
      <c r="B185" s="307"/>
      <c r="C185" s="308"/>
      <c r="D185" s="308"/>
      <c r="E185" s="308"/>
      <c r="F185" s="308"/>
      <c r="G185" s="309"/>
    </row>
    <row r="186" spans="1:7">
      <c r="A186" s="56" t="s">
        <v>141</v>
      </c>
      <c r="B186" s="313"/>
      <c r="C186" s="314"/>
      <c r="D186" s="314"/>
      <c r="E186" s="314"/>
      <c r="F186" s="314"/>
      <c r="G186" s="315"/>
    </row>
    <row r="187" spans="1:7" ht="33" customHeight="1">
      <c r="A187" s="236" t="str">
        <f>A54</f>
        <v>Promedio de enseñanza aprendizaje de las acciones de capacitación presencial en Protección de Datos Personales.
PEACP</v>
      </c>
      <c r="B187" s="237"/>
      <c r="C187" s="237"/>
      <c r="D187" s="237"/>
      <c r="E187" s="237"/>
      <c r="F187" s="237"/>
      <c r="G187" s="238"/>
    </row>
    <row r="188" spans="1:7" ht="33" customHeight="1">
      <c r="A188" s="56" t="s">
        <v>142</v>
      </c>
      <c r="B188" s="307" t="s">
        <v>1224</v>
      </c>
      <c r="C188" s="308"/>
      <c r="D188" s="308"/>
      <c r="E188" s="308"/>
      <c r="F188" s="308"/>
      <c r="G188" s="309"/>
    </row>
    <row r="189" spans="1:7">
      <c r="A189" s="56" t="s">
        <v>141</v>
      </c>
      <c r="B189" s="313"/>
      <c r="C189" s="314"/>
      <c r="D189" s="314"/>
      <c r="E189" s="314"/>
      <c r="F189" s="314"/>
      <c r="G189" s="315"/>
    </row>
    <row r="190" spans="1:7">
      <c r="A190" s="236" t="str">
        <f>A60</f>
        <v>Promedio de calidad de las acciones de capacitación presencial en Protección de Datos Personales. PCCP</v>
      </c>
      <c r="B190" s="237"/>
      <c r="C190" s="237"/>
      <c r="D190" s="237"/>
      <c r="E190" s="237"/>
      <c r="F190" s="237"/>
      <c r="G190" s="238"/>
    </row>
    <row r="191" spans="1:7" ht="33" customHeight="1">
      <c r="A191" s="56" t="s">
        <v>142</v>
      </c>
      <c r="B191" s="307" t="s">
        <v>1322</v>
      </c>
      <c r="C191" s="308"/>
      <c r="D191" s="308"/>
      <c r="E191" s="308"/>
      <c r="F191" s="308"/>
      <c r="G191" s="309"/>
    </row>
    <row r="192" spans="1:7">
      <c r="A192" s="56" t="s">
        <v>141</v>
      </c>
      <c r="B192" s="313"/>
      <c r="C192" s="314"/>
      <c r="D192" s="314"/>
      <c r="E192" s="314"/>
      <c r="F192" s="314"/>
      <c r="G192" s="315"/>
    </row>
    <row r="193" spans="1:7" ht="33" customHeight="1">
      <c r="A193" s="236" t="str">
        <f>A66</f>
        <v>Porcentaje de servidores públicos e integrantes de los sujetos obligados que concluyen satisfactoriamente los cursos presenciales establecidos en el Programa de Capacitación dirigido a sujetos obligados (PETCPSO)</v>
      </c>
      <c r="B193" s="237"/>
      <c r="C193" s="237"/>
      <c r="D193" s="237"/>
      <c r="E193" s="237"/>
      <c r="F193" s="237"/>
      <c r="G193" s="238"/>
    </row>
    <row r="194" spans="1:7" ht="50.1" customHeight="1">
      <c r="A194" s="56" t="s">
        <v>142</v>
      </c>
      <c r="B194" s="307" t="s">
        <v>1225</v>
      </c>
      <c r="C194" s="308"/>
      <c r="D194" s="308"/>
      <c r="E194" s="308"/>
      <c r="F194" s="308"/>
      <c r="G194" s="309"/>
    </row>
    <row r="195" spans="1:7">
      <c r="A195" s="56" t="s">
        <v>141</v>
      </c>
      <c r="B195" s="313"/>
      <c r="C195" s="314"/>
      <c r="D195" s="314"/>
      <c r="E195" s="314"/>
      <c r="F195" s="314"/>
      <c r="G195" s="315"/>
    </row>
    <row r="196" spans="1:7">
      <c r="A196" s="236" t="str">
        <f>A72</f>
        <v>Porcentaje de participantes que concluyen satisfactoriamente el curso en línea en el que se matriculan en el Campus Iniciativa Privada PETCIP.</v>
      </c>
      <c r="B196" s="237"/>
      <c r="C196" s="237"/>
      <c r="D196" s="237"/>
      <c r="E196" s="237"/>
      <c r="F196" s="237"/>
      <c r="G196" s="238"/>
    </row>
    <row r="197" spans="1:7">
      <c r="A197" s="56" t="s">
        <v>142</v>
      </c>
      <c r="B197" s="307"/>
      <c r="C197" s="308"/>
      <c r="D197" s="308"/>
      <c r="E197" s="308"/>
      <c r="F197" s="308"/>
      <c r="G197" s="309"/>
    </row>
    <row r="198" spans="1:7">
      <c r="A198" s="56" t="s">
        <v>141</v>
      </c>
      <c r="B198" s="313"/>
      <c r="C198" s="314"/>
      <c r="D198" s="314"/>
      <c r="E198" s="314"/>
      <c r="F198" s="314"/>
      <c r="G198" s="315"/>
    </row>
    <row r="199" spans="1:7">
      <c r="A199" s="236" t="str">
        <f>A78</f>
        <v>Porcentaje de servidores públicos e integrantes de los Sujetos Obligados que concluyen satisfactoriamente los cursos en línea disponibles en los Campus dirigidos a Sujetos Obligados (PETCLSO).</v>
      </c>
      <c r="B199" s="237"/>
      <c r="C199" s="237"/>
      <c r="D199" s="237"/>
      <c r="E199" s="237"/>
      <c r="F199" s="237"/>
      <c r="G199" s="238"/>
    </row>
    <row r="200" spans="1:7">
      <c r="A200" s="56" t="s">
        <v>142</v>
      </c>
      <c r="B200" s="307"/>
      <c r="C200" s="308"/>
      <c r="D200" s="308"/>
      <c r="E200" s="308"/>
      <c r="F200" s="308"/>
      <c r="G200" s="309"/>
    </row>
    <row r="201" spans="1:7">
      <c r="A201" s="56" t="s">
        <v>141</v>
      </c>
      <c r="B201" s="313"/>
      <c r="C201" s="314"/>
      <c r="D201" s="314"/>
      <c r="E201" s="314"/>
      <c r="F201" s="314"/>
      <c r="G201" s="315"/>
    </row>
    <row r="202" spans="1:7">
      <c r="A202" s="236" t="str">
        <f>A84</f>
        <v>Promedio de enseñanza aprendizaje en las acciones de Formación Educativa  (PEAFE).</v>
      </c>
      <c r="B202" s="237"/>
      <c r="C202" s="237"/>
      <c r="D202" s="237"/>
      <c r="E202" s="237"/>
      <c r="F202" s="237"/>
      <c r="G202" s="238"/>
    </row>
    <row r="203" spans="1:7">
      <c r="A203" s="56" t="s">
        <v>142</v>
      </c>
      <c r="B203" s="307"/>
      <c r="C203" s="308"/>
      <c r="D203" s="308"/>
      <c r="E203" s="308"/>
      <c r="F203" s="308"/>
      <c r="G203" s="309"/>
    </row>
    <row r="204" spans="1:7">
      <c r="A204" s="56" t="s">
        <v>141</v>
      </c>
      <c r="B204" s="313"/>
      <c r="C204" s="314"/>
      <c r="D204" s="314"/>
      <c r="E204" s="314"/>
      <c r="F204" s="314"/>
      <c r="G204" s="315"/>
    </row>
    <row r="205" spans="1:7">
      <c r="A205" s="236" t="str">
        <f>A90</f>
        <v>Promedio de evaluaciones de calidad en las acciones de Formación Educativa  (PCFE).</v>
      </c>
      <c r="B205" s="237"/>
      <c r="C205" s="237"/>
      <c r="D205" s="237"/>
      <c r="E205" s="237"/>
      <c r="F205" s="237"/>
      <c r="G205" s="238"/>
    </row>
    <row r="206" spans="1:7">
      <c r="A206" s="56" t="s">
        <v>142</v>
      </c>
      <c r="B206" s="307"/>
      <c r="C206" s="308"/>
      <c r="D206" s="308"/>
      <c r="E206" s="308"/>
      <c r="F206" s="308"/>
      <c r="G206" s="309"/>
    </row>
    <row r="207" spans="1:7">
      <c r="A207" s="56" t="s">
        <v>141</v>
      </c>
      <c r="B207" s="313"/>
      <c r="C207" s="314"/>
      <c r="D207" s="314"/>
      <c r="E207" s="314"/>
      <c r="F207" s="314"/>
      <c r="G207" s="315"/>
    </row>
    <row r="208" spans="1:7">
      <c r="A208" s="236" t="str">
        <f>A96</f>
        <v>Porcentaje de personal capacitado del  Sujeto Regulado, que interviene directamente en la recolección y/o tratamiento de Datos Personales CPO</v>
      </c>
      <c r="B208" s="237"/>
      <c r="C208" s="237"/>
      <c r="D208" s="237"/>
      <c r="E208" s="237"/>
      <c r="F208" s="237"/>
      <c r="G208" s="238"/>
    </row>
    <row r="209" spans="1:7">
      <c r="A209" s="56" t="s">
        <v>142</v>
      </c>
      <c r="B209" s="307"/>
      <c r="C209" s="308"/>
      <c r="D209" s="308"/>
      <c r="E209" s="308"/>
      <c r="F209" s="308"/>
      <c r="G209" s="309"/>
    </row>
    <row r="210" spans="1:7">
      <c r="A210" s="56" t="s">
        <v>141</v>
      </c>
      <c r="B210" s="313"/>
      <c r="C210" s="314"/>
      <c r="D210" s="314"/>
      <c r="E210" s="314"/>
      <c r="F210" s="314"/>
      <c r="G210" s="315"/>
    </row>
    <row r="211" spans="1:7">
      <c r="A211" s="236" t="str">
        <f>A104</f>
        <v>Porcentaje de cumplimiento de acciones de capacitación en la modalidad presencial en materia de protección de datos personales, dirigidas a MiPYMES, Emprendedores. (PCACP)</v>
      </c>
      <c r="B211" s="237"/>
      <c r="C211" s="237"/>
      <c r="D211" s="237"/>
      <c r="E211" s="237"/>
      <c r="F211" s="237"/>
      <c r="G211" s="238"/>
    </row>
    <row r="212" spans="1:7">
      <c r="A212" s="56" t="s">
        <v>142</v>
      </c>
      <c r="B212" s="307"/>
      <c r="C212" s="308"/>
      <c r="D212" s="308"/>
      <c r="E212" s="308"/>
      <c r="F212" s="308"/>
      <c r="G212" s="309"/>
    </row>
    <row r="213" spans="1:7">
      <c r="A213" s="56" t="s">
        <v>141</v>
      </c>
      <c r="B213" s="313"/>
      <c r="C213" s="314"/>
      <c r="D213" s="314"/>
      <c r="E213" s="314"/>
      <c r="F213" s="314"/>
      <c r="G213" s="315"/>
    </row>
    <row r="214" spans="1:7" ht="33" customHeight="1">
      <c r="A214" s="236" t="str">
        <f>A110</f>
        <v>Porcentaje de cumplimiento de las metas establecidas en el Programa de Capacitación presencial básica dirigida a sujetos obligados en materia de acceso a la información, transparencia, protección de datos personales y temas relacionados (PCA)</v>
      </c>
      <c r="B214" s="237"/>
      <c r="C214" s="237"/>
      <c r="D214" s="237"/>
      <c r="E214" s="237"/>
      <c r="F214" s="237"/>
      <c r="G214" s="238"/>
    </row>
    <row r="215" spans="1:7" ht="33" customHeight="1">
      <c r="A215" s="56" t="s">
        <v>142</v>
      </c>
      <c r="B215" s="307" t="s">
        <v>1226</v>
      </c>
      <c r="C215" s="308"/>
      <c r="D215" s="308"/>
      <c r="E215" s="308"/>
      <c r="F215" s="308"/>
      <c r="G215" s="309"/>
    </row>
    <row r="216" spans="1:7">
      <c r="A216" s="56" t="s">
        <v>141</v>
      </c>
      <c r="B216" s="313"/>
      <c r="C216" s="314"/>
      <c r="D216" s="314"/>
      <c r="E216" s="314"/>
      <c r="F216" s="314"/>
      <c r="G216" s="315"/>
    </row>
    <row r="217" spans="1:7">
      <c r="A217" s="236" t="str">
        <f>A116</f>
        <v xml:space="preserve">Promedio de calificaciones de evaluaciones de calidad de los cursos presenciales  (PCSO). </v>
      </c>
      <c r="B217" s="237"/>
      <c r="C217" s="237"/>
      <c r="D217" s="237"/>
      <c r="E217" s="237"/>
      <c r="F217" s="237"/>
      <c r="G217" s="238"/>
    </row>
    <row r="218" spans="1:7" ht="33" customHeight="1">
      <c r="A218" s="56" t="s">
        <v>142</v>
      </c>
      <c r="B218" s="307" t="s">
        <v>1227</v>
      </c>
      <c r="C218" s="308"/>
      <c r="D218" s="308"/>
      <c r="E218" s="308"/>
      <c r="F218" s="308"/>
      <c r="G218" s="309"/>
    </row>
    <row r="219" spans="1:7">
      <c r="A219" s="56" t="s">
        <v>141</v>
      </c>
      <c r="B219" s="313"/>
      <c r="C219" s="314"/>
      <c r="D219" s="314"/>
      <c r="E219" s="314"/>
      <c r="F219" s="314"/>
      <c r="G219" s="315"/>
    </row>
    <row r="220" spans="1:7">
      <c r="A220" s="236" t="str">
        <f>A122</f>
        <v>Porcentaje de cumplimiento de las metas de capacitación especializada (PCCE).</v>
      </c>
      <c r="B220" s="237"/>
      <c r="C220" s="237"/>
      <c r="D220" s="237"/>
      <c r="E220" s="237"/>
      <c r="F220" s="237"/>
      <c r="G220" s="238"/>
    </row>
    <row r="221" spans="1:7" ht="33" customHeight="1">
      <c r="A221" s="56" t="s">
        <v>142</v>
      </c>
      <c r="B221" s="307" t="s">
        <v>1228</v>
      </c>
      <c r="C221" s="308"/>
      <c r="D221" s="308"/>
      <c r="E221" s="308"/>
      <c r="F221" s="308"/>
      <c r="G221" s="309"/>
    </row>
    <row r="222" spans="1:7">
      <c r="A222" s="56" t="s">
        <v>141</v>
      </c>
      <c r="B222" s="313"/>
      <c r="C222" s="314"/>
      <c r="D222" s="314"/>
      <c r="E222" s="314"/>
      <c r="F222" s="314"/>
      <c r="G222" s="315"/>
    </row>
    <row r="223" spans="1:7">
      <c r="A223" s="236" t="str">
        <f>A128</f>
        <v>Porcentaje de cumplimiento de las metas de capacitación establecidas para los Estados en el Programa de Capacitación dirigido a Sujetos Obligados (PCME).</v>
      </c>
      <c r="B223" s="237"/>
      <c r="C223" s="237"/>
      <c r="D223" s="237"/>
      <c r="E223" s="237"/>
      <c r="F223" s="237"/>
      <c r="G223" s="238"/>
    </row>
    <row r="224" spans="1:7" ht="33" customHeight="1">
      <c r="A224" s="56" t="s">
        <v>142</v>
      </c>
      <c r="B224" s="307" t="s">
        <v>1229</v>
      </c>
      <c r="C224" s="308"/>
      <c r="D224" s="308"/>
      <c r="E224" s="308"/>
      <c r="F224" s="308"/>
      <c r="G224" s="309"/>
    </row>
    <row r="225" spans="1:7">
      <c r="A225" s="56" t="s">
        <v>141</v>
      </c>
      <c r="B225" s="313"/>
      <c r="C225" s="314"/>
      <c r="D225" s="314"/>
      <c r="E225" s="314"/>
      <c r="F225" s="314"/>
      <c r="G225" s="315"/>
    </row>
    <row r="226" spans="1:7" ht="16.5" customHeight="1">
      <c r="A226" s="236" t="str">
        <f>A134</f>
        <v>Porcentaje de talleres de coordinación  realizados (PTCR)</v>
      </c>
      <c r="B226" s="237"/>
      <c r="C226" s="237"/>
      <c r="D226" s="237"/>
      <c r="E226" s="237"/>
      <c r="F226" s="237"/>
      <c r="G226" s="238"/>
    </row>
    <row r="227" spans="1:7" ht="50.1" customHeight="1">
      <c r="A227" s="56" t="s">
        <v>142</v>
      </c>
      <c r="B227" s="307" t="s">
        <v>1230</v>
      </c>
      <c r="C227" s="308"/>
      <c r="D227" s="308"/>
      <c r="E227" s="308"/>
      <c r="F227" s="308"/>
      <c r="G227" s="309"/>
    </row>
    <row r="228" spans="1:7">
      <c r="A228" s="56" t="s">
        <v>141</v>
      </c>
      <c r="B228" s="313"/>
      <c r="C228" s="314"/>
      <c r="D228" s="314"/>
      <c r="E228" s="314"/>
      <c r="F228" s="314"/>
      <c r="G228" s="315"/>
    </row>
    <row r="229" spans="1:7" ht="16.5" customHeight="1">
      <c r="A229" s="236" t="str">
        <f>A140</f>
        <v>Porcentaje de cumplimiento de las metas de capacitación presencial del Programa de Vinculación con Asociaciones y Cámaras del Sector. (PCPV)</v>
      </c>
      <c r="B229" s="237"/>
      <c r="C229" s="237"/>
      <c r="D229" s="237"/>
      <c r="E229" s="237"/>
      <c r="F229" s="237"/>
      <c r="G229" s="238"/>
    </row>
    <row r="230" spans="1:7">
      <c r="A230" s="56" t="s">
        <v>142</v>
      </c>
      <c r="B230" s="307"/>
      <c r="C230" s="308"/>
      <c r="D230" s="308"/>
      <c r="E230" s="308"/>
      <c r="F230" s="308"/>
      <c r="G230" s="309"/>
    </row>
    <row r="231" spans="1:7">
      <c r="A231" s="56" t="s">
        <v>141</v>
      </c>
      <c r="B231" s="313"/>
      <c r="C231" s="314"/>
      <c r="D231" s="314"/>
      <c r="E231" s="314"/>
      <c r="F231" s="314"/>
      <c r="G231" s="315"/>
    </row>
    <row r="232" spans="1:7">
      <c r="A232" s="236" t="str">
        <f>A146</f>
        <v>Porcentaje de desarrollo, actualización, ampliación y mejoras de: cursos en línea, Guía Instructiva y CEVINAI (PODAAM).</v>
      </c>
      <c r="B232" s="237"/>
      <c r="C232" s="237"/>
      <c r="D232" s="237"/>
      <c r="E232" s="237"/>
      <c r="F232" s="237"/>
      <c r="G232" s="238"/>
    </row>
    <row r="233" spans="1:7">
      <c r="A233" s="56" t="s">
        <v>142</v>
      </c>
      <c r="B233" s="307"/>
      <c r="C233" s="308"/>
      <c r="D233" s="308"/>
      <c r="E233" s="308"/>
      <c r="F233" s="308"/>
      <c r="G233" s="309"/>
    </row>
    <row r="234" spans="1:7">
      <c r="A234" s="56" t="s">
        <v>141</v>
      </c>
      <c r="B234" s="313"/>
      <c r="C234" s="314"/>
      <c r="D234" s="314"/>
      <c r="E234" s="314"/>
      <c r="F234" s="314"/>
      <c r="G234" s="315"/>
    </row>
    <row r="235" spans="1:7" ht="16.5" customHeight="1">
      <c r="A235" s="236" t="str">
        <f>A152</f>
        <v>Porcentaje de cumplimiento de las acciones relativas al Diplomado en línea en materia de protección de datos personales (PCD).</v>
      </c>
      <c r="B235" s="237"/>
      <c r="C235" s="237"/>
      <c r="D235" s="237"/>
      <c r="E235" s="237"/>
      <c r="F235" s="237"/>
      <c r="G235" s="238"/>
    </row>
    <row r="236" spans="1:7">
      <c r="A236" s="56" t="s">
        <v>142</v>
      </c>
      <c r="B236" s="307"/>
      <c r="C236" s="308"/>
      <c r="D236" s="308"/>
      <c r="E236" s="308"/>
      <c r="F236" s="308"/>
      <c r="G236" s="309"/>
    </row>
    <row r="237" spans="1:7">
      <c r="A237" s="56" t="s">
        <v>141</v>
      </c>
      <c r="B237" s="313"/>
      <c r="C237" s="314"/>
      <c r="D237" s="314"/>
      <c r="E237" s="314"/>
      <c r="F237" s="314"/>
      <c r="G237" s="315"/>
    </row>
    <row r="238" spans="1:7" ht="33" customHeight="1">
      <c r="A238" s="236" t="str">
        <f>A158</f>
        <v>Porcentaje de cumplimiento de las metas establecidas respecto al desarrollo de la segunda generación del programa de Maestría en Derecho en el campo del conocimiento del Derecho a la Información (PCM).</v>
      </c>
      <c r="B238" s="237"/>
      <c r="C238" s="237"/>
      <c r="D238" s="237"/>
      <c r="E238" s="237"/>
      <c r="F238" s="237"/>
      <c r="G238" s="238"/>
    </row>
    <row r="239" spans="1:7">
      <c r="A239" s="56" t="s">
        <v>142</v>
      </c>
      <c r="B239" s="307"/>
      <c r="C239" s="308"/>
      <c r="D239" s="308"/>
      <c r="E239" s="308"/>
      <c r="F239" s="308"/>
      <c r="G239" s="309"/>
    </row>
    <row r="240" spans="1:7">
      <c r="A240" s="56" t="s">
        <v>141</v>
      </c>
      <c r="B240" s="313"/>
      <c r="C240" s="314"/>
      <c r="D240" s="314"/>
      <c r="E240" s="314"/>
      <c r="F240" s="314"/>
      <c r="G240" s="315"/>
    </row>
    <row r="241" spans="1:7" ht="16.5" customHeight="1">
      <c r="A241" s="236" t="str">
        <f>A164</f>
        <v>Porcentaje de cumplimiento de las metas establecidas respecto del Aula Iberoamericana en Protección de Datos Personales (PCA).</v>
      </c>
      <c r="B241" s="237"/>
      <c r="C241" s="237"/>
      <c r="D241" s="237"/>
      <c r="E241" s="237"/>
      <c r="F241" s="237"/>
      <c r="G241" s="238"/>
    </row>
    <row r="242" spans="1:7">
      <c r="A242" s="56" t="s">
        <v>142</v>
      </c>
      <c r="B242" s="307"/>
      <c r="C242" s="308"/>
      <c r="D242" s="308"/>
      <c r="E242" s="308"/>
      <c r="F242" s="308"/>
      <c r="G242" s="309"/>
    </row>
    <row r="243" spans="1:7">
      <c r="A243" s="56" t="s">
        <v>141</v>
      </c>
      <c r="B243" s="313"/>
      <c r="C243" s="314"/>
      <c r="D243" s="314"/>
      <c r="E243" s="314"/>
      <c r="F243" s="314"/>
      <c r="G243" s="315"/>
    </row>
    <row r="244" spans="1:7" ht="16.5" customHeight="1">
      <c r="A244" s="236" t="str">
        <f>A170</f>
        <v>Porcentaje de cumplimiento en el desarrollo e implementación de un curso especializado en línea (PCCL).</v>
      </c>
      <c r="B244" s="237"/>
      <c r="C244" s="237"/>
      <c r="D244" s="237"/>
      <c r="E244" s="237"/>
      <c r="F244" s="237"/>
      <c r="G244" s="238"/>
    </row>
    <row r="245" spans="1:7">
      <c r="A245" s="56" t="s">
        <v>142</v>
      </c>
      <c r="B245" s="307"/>
      <c r="C245" s="308"/>
      <c r="D245" s="308"/>
      <c r="E245" s="308"/>
      <c r="F245" s="308"/>
      <c r="G245" s="309"/>
    </row>
    <row r="246" spans="1:7">
      <c r="A246" s="56" t="s">
        <v>141</v>
      </c>
      <c r="B246" s="313"/>
      <c r="C246" s="314"/>
      <c r="D246" s="314"/>
      <c r="E246" s="314"/>
      <c r="F246" s="314"/>
      <c r="G246" s="315"/>
    </row>
    <row r="247" spans="1:7" ht="16.5" customHeight="1">
      <c r="A247" s="236" t="str">
        <f>A176</f>
        <v>Porcentaje de cumplimiento de las metas de incorporación de sujetos regulados al Programa de Aliados para la Capacitación (PCAC).</v>
      </c>
      <c r="B247" s="237"/>
      <c r="C247" s="237"/>
      <c r="D247" s="237"/>
      <c r="E247" s="237"/>
      <c r="F247" s="237"/>
      <c r="G247" s="238"/>
    </row>
    <row r="248" spans="1:7">
      <c r="A248" s="56" t="s">
        <v>142</v>
      </c>
      <c r="B248" s="352"/>
      <c r="C248" s="353"/>
      <c r="D248" s="353"/>
      <c r="E248" s="353"/>
      <c r="F248" s="353"/>
      <c r="G248" s="354"/>
    </row>
    <row r="249" spans="1:7" ht="17.100000000000001" customHeight="1">
      <c r="A249" s="56" t="s">
        <v>141</v>
      </c>
      <c r="B249" s="223"/>
      <c r="C249" s="314"/>
      <c r="D249" s="314"/>
      <c r="E249" s="314"/>
      <c r="F249" s="314"/>
      <c r="G249" s="315"/>
    </row>
    <row r="250" spans="1:7">
      <c r="A250" s="306"/>
      <c r="B250" s="306"/>
      <c r="C250" s="306"/>
      <c r="D250" s="306"/>
      <c r="E250" s="306"/>
      <c r="F250" s="306"/>
      <c r="G250" s="306"/>
    </row>
    <row r="251" spans="1:7">
      <c r="A251" s="271" t="s">
        <v>35</v>
      </c>
      <c r="B251" s="272"/>
      <c r="C251" s="272"/>
      <c r="D251" s="272"/>
      <c r="E251" s="272"/>
      <c r="F251" s="272"/>
      <c r="G251" s="273"/>
    </row>
    <row r="252" spans="1:7" ht="17.100000000000001" customHeight="1">
      <c r="A252" s="236" t="str">
        <f>A32</f>
        <v>Media geométrica del cumplimiento de las metas de los indicadores de capacitación en materia de acceso y protección de datos personales.</v>
      </c>
      <c r="B252" s="237"/>
      <c r="C252" s="237"/>
      <c r="D252" s="237"/>
      <c r="E252" s="237"/>
      <c r="F252" s="237"/>
      <c r="G252" s="238"/>
    </row>
    <row r="253" spans="1:7" ht="17.100000000000001" customHeight="1">
      <c r="A253" s="57" t="s">
        <v>30</v>
      </c>
      <c r="B253" s="338"/>
      <c r="C253" s="338"/>
      <c r="D253" s="338"/>
      <c r="E253" s="338"/>
      <c r="F253" s="338"/>
      <c r="G253" s="338"/>
    </row>
    <row r="254" spans="1:7" ht="17.100000000000001" customHeight="1">
      <c r="A254" s="57" t="s">
        <v>31</v>
      </c>
      <c r="B254" s="338"/>
      <c r="C254" s="338"/>
      <c r="D254" s="338"/>
      <c r="E254" s="338"/>
      <c r="F254" s="338"/>
      <c r="G254" s="338"/>
    </row>
    <row r="255" spans="1:7" ht="17.100000000000001" customHeight="1">
      <c r="A255" s="57" t="s">
        <v>32</v>
      </c>
      <c r="B255" s="338"/>
      <c r="C255" s="338"/>
      <c r="D255" s="338"/>
      <c r="E255" s="338"/>
      <c r="F255" s="338"/>
      <c r="G255" s="338"/>
    </row>
    <row r="256" spans="1:7" ht="17.100000000000001" customHeight="1">
      <c r="A256" s="236" t="str">
        <f>A40</f>
        <v>Porcentaje de aplicabilidad de capacitación presencial y programa de aliados en la capacitación (PA).</v>
      </c>
      <c r="B256" s="237"/>
      <c r="C256" s="237"/>
      <c r="D256" s="237"/>
      <c r="E256" s="237"/>
      <c r="F256" s="237"/>
      <c r="G256" s="238"/>
    </row>
    <row r="257" spans="1:7" ht="17.100000000000001" customHeight="1">
      <c r="A257" s="57" t="s">
        <v>30</v>
      </c>
      <c r="B257" s="338"/>
      <c r="C257" s="338"/>
      <c r="D257" s="338"/>
      <c r="E257" s="338"/>
      <c r="F257" s="338"/>
      <c r="G257" s="338"/>
    </row>
    <row r="258" spans="1:7" ht="17.100000000000001" customHeight="1">
      <c r="A258" s="57" t="s">
        <v>31</v>
      </c>
      <c r="B258" s="338"/>
      <c r="C258" s="338"/>
      <c r="D258" s="338"/>
      <c r="E258" s="338"/>
      <c r="F258" s="338"/>
      <c r="G258" s="338"/>
    </row>
    <row r="259" spans="1:7" ht="17.100000000000001" customHeight="1">
      <c r="A259" s="57" t="s">
        <v>32</v>
      </c>
      <c r="B259" s="290"/>
      <c r="C259" s="290"/>
      <c r="D259" s="290"/>
      <c r="E259" s="290"/>
      <c r="F259" s="290"/>
      <c r="G259" s="290"/>
    </row>
    <row r="260" spans="1:7" ht="33" customHeight="1">
      <c r="A260" s="236" t="str">
        <f>A46</f>
        <v>Promedio de cumplimiento de los Sujetos Obligados, con lo establecido en el (ICCT) Índice de Capacitación para el Fortalecimiento de una Cultura de Transparencia y Protección de Datos Personales (PCICCT)</v>
      </c>
      <c r="B260" s="237"/>
      <c r="C260" s="237"/>
      <c r="D260" s="237"/>
      <c r="E260" s="237"/>
      <c r="F260" s="237"/>
      <c r="G260" s="238"/>
    </row>
    <row r="261" spans="1:7" ht="17.100000000000001" customHeight="1">
      <c r="A261" s="57" t="s">
        <v>30</v>
      </c>
      <c r="B261" s="338"/>
      <c r="C261" s="338"/>
      <c r="D261" s="338"/>
      <c r="E261" s="338"/>
      <c r="F261" s="338"/>
      <c r="G261" s="338"/>
    </row>
    <row r="262" spans="1:7" ht="17.100000000000001" customHeight="1">
      <c r="A262" s="57" t="s">
        <v>31</v>
      </c>
      <c r="B262" s="338"/>
      <c r="C262" s="338"/>
      <c r="D262" s="338"/>
      <c r="E262" s="338"/>
      <c r="F262" s="338"/>
      <c r="G262" s="338"/>
    </row>
    <row r="263" spans="1:7" ht="17.100000000000001" customHeight="1">
      <c r="A263" s="57" t="s">
        <v>32</v>
      </c>
      <c r="B263" s="290"/>
      <c r="C263" s="290"/>
      <c r="D263" s="290"/>
      <c r="E263" s="290"/>
      <c r="F263" s="290"/>
      <c r="G263" s="290"/>
    </row>
    <row r="264" spans="1:7" ht="33" customHeight="1">
      <c r="A264" s="236" t="str">
        <f>A54</f>
        <v>Promedio de enseñanza aprendizaje de las acciones de capacitación presencial en Protección de Datos Personales.
PEACP</v>
      </c>
      <c r="B264" s="237"/>
      <c r="C264" s="237"/>
      <c r="D264" s="237"/>
      <c r="E264" s="237"/>
      <c r="F264" s="237"/>
      <c r="G264" s="238"/>
    </row>
    <row r="265" spans="1:7" ht="17.100000000000001" customHeight="1">
      <c r="A265" s="57" t="s">
        <v>30</v>
      </c>
      <c r="B265" s="338"/>
      <c r="C265" s="338"/>
      <c r="D265" s="338"/>
      <c r="E265" s="338"/>
      <c r="F265" s="338"/>
      <c r="G265" s="338"/>
    </row>
    <row r="266" spans="1:7" ht="17.100000000000001" customHeight="1">
      <c r="A266" s="57" t="s">
        <v>31</v>
      </c>
      <c r="B266" s="338"/>
      <c r="C266" s="338"/>
      <c r="D266" s="338"/>
      <c r="E266" s="338"/>
      <c r="F266" s="338"/>
      <c r="G266" s="338"/>
    </row>
    <row r="267" spans="1:7" ht="17.100000000000001" customHeight="1">
      <c r="A267" s="57" t="s">
        <v>32</v>
      </c>
      <c r="B267" s="290"/>
      <c r="C267" s="290"/>
      <c r="D267" s="290"/>
      <c r="E267" s="290"/>
      <c r="F267" s="290"/>
      <c r="G267" s="290"/>
    </row>
    <row r="268" spans="1:7" ht="17.100000000000001" customHeight="1">
      <c r="A268" s="236" t="str">
        <f>A60</f>
        <v>Promedio de calidad de las acciones de capacitación presencial en Protección de Datos Personales. PCCP</v>
      </c>
      <c r="B268" s="237"/>
      <c r="C268" s="237"/>
      <c r="D268" s="237"/>
      <c r="E268" s="237"/>
      <c r="F268" s="237"/>
      <c r="G268" s="238"/>
    </row>
    <row r="269" spans="1:7" ht="17.100000000000001" customHeight="1">
      <c r="A269" s="57" t="s">
        <v>30</v>
      </c>
      <c r="B269" s="338"/>
      <c r="C269" s="338"/>
      <c r="D269" s="338"/>
      <c r="E269" s="338"/>
      <c r="F269" s="338"/>
      <c r="G269" s="338"/>
    </row>
    <row r="270" spans="1:7" ht="17.100000000000001" customHeight="1">
      <c r="A270" s="57" t="s">
        <v>31</v>
      </c>
      <c r="B270" s="338"/>
      <c r="C270" s="338"/>
      <c r="D270" s="338"/>
      <c r="E270" s="338"/>
      <c r="F270" s="338"/>
      <c r="G270" s="338"/>
    </row>
    <row r="271" spans="1:7" ht="17.100000000000001" customHeight="1">
      <c r="A271" s="57" t="s">
        <v>32</v>
      </c>
      <c r="B271" s="290"/>
      <c r="C271" s="290"/>
      <c r="D271" s="290"/>
      <c r="E271" s="290"/>
      <c r="F271" s="290"/>
      <c r="G271" s="290"/>
    </row>
    <row r="272" spans="1:7" ht="33" customHeight="1">
      <c r="A272" s="324" t="str">
        <f>A66</f>
        <v>Porcentaje de servidores públicos e integrantes de los sujetos obligados que concluyen satisfactoriamente los cursos presenciales establecidos en el Programa de Capacitación dirigido a sujetos obligados (PETCPSO)</v>
      </c>
      <c r="B272" s="325"/>
      <c r="C272" s="325"/>
      <c r="D272" s="325"/>
      <c r="E272" s="325"/>
      <c r="F272" s="325"/>
      <c r="G272" s="326"/>
    </row>
    <row r="273" spans="1:7" ht="51" customHeight="1">
      <c r="A273" s="57" t="s">
        <v>30</v>
      </c>
      <c r="B273" s="338" t="s">
        <v>1113</v>
      </c>
      <c r="C273" s="338"/>
      <c r="D273" s="338"/>
      <c r="E273" s="338"/>
      <c r="F273" s="338"/>
      <c r="G273" s="338"/>
    </row>
    <row r="274" spans="1:7" ht="17.100000000000001" customHeight="1">
      <c r="A274" s="57" t="s">
        <v>31</v>
      </c>
      <c r="B274" s="338" t="s">
        <v>1114</v>
      </c>
      <c r="C274" s="338"/>
      <c r="D274" s="338"/>
      <c r="E274" s="338"/>
      <c r="F274" s="338"/>
      <c r="G274" s="338"/>
    </row>
    <row r="275" spans="1:7" ht="17.100000000000001" customHeight="1">
      <c r="A275" s="57" t="s">
        <v>32</v>
      </c>
      <c r="B275" s="290" t="s">
        <v>1115</v>
      </c>
      <c r="C275" s="290"/>
      <c r="D275" s="290"/>
      <c r="E275" s="290"/>
      <c r="F275" s="290"/>
      <c r="G275" s="290"/>
    </row>
    <row r="276" spans="1:7" ht="17.100000000000001" customHeight="1">
      <c r="A276" s="236" t="str">
        <f>A72</f>
        <v>Porcentaje de participantes que concluyen satisfactoriamente el curso en línea en el que se matriculan en el Campus Iniciativa Privada PETCIP.</v>
      </c>
      <c r="B276" s="237"/>
      <c r="C276" s="237"/>
      <c r="D276" s="237"/>
      <c r="E276" s="237"/>
      <c r="F276" s="237"/>
      <c r="G276" s="238"/>
    </row>
    <row r="277" spans="1:7" ht="17.100000000000001" customHeight="1">
      <c r="A277" s="57" t="s">
        <v>30</v>
      </c>
      <c r="B277" s="338"/>
      <c r="C277" s="338"/>
      <c r="D277" s="338"/>
      <c r="E277" s="338"/>
      <c r="F277" s="338"/>
      <c r="G277" s="338"/>
    </row>
    <row r="278" spans="1:7" ht="17.100000000000001" customHeight="1">
      <c r="A278" s="57" t="s">
        <v>31</v>
      </c>
      <c r="B278" s="338"/>
      <c r="C278" s="338"/>
      <c r="D278" s="338"/>
      <c r="E278" s="338"/>
      <c r="F278" s="338"/>
      <c r="G278" s="338"/>
    </row>
    <row r="279" spans="1:7" ht="17.100000000000001" customHeight="1">
      <c r="A279" s="57" t="s">
        <v>32</v>
      </c>
      <c r="B279" s="290"/>
      <c r="C279" s="290"/>
      <c r="D279" s="290"/>
      <c r="E279" s="290"/>
      <c r="F279" s="290"/>
      <c r="G279" s="290"/>
    </row>
    <row r="280" spans="1:7" ht="17.100000000000001" customHeight="1">
      <c r="A280" s="236" t="str">
        <f>A78</f>
        <v>Porcentaje de servidores públicos e integrantes de los Sujetos Obligados que concluyen satisfactoriamente los cursos en línea disponibles en los Campus dirigidos a Sujetos Obligados (PETCLSO).</v>
      </c>
      <c r="B280" s="237"/>
      <c r="C280" s="237"/>
      <c r="D280" s="237"/>
      <c r="E280" s="237"/>
      <c r="F280" s="237"/>
      <c r="G280" s="238"/>
    </row>
    <row r="281" spans="1:7" ht="17.100000000000001" customHeight="1">
      <c r="A281" s="57" t="s">
        <v>30</v>
      </c>
      <c r="B281" s="338"/>
      <c r="C281" s="338"/>
      <c r="D281" s="338"/>
      <c r="E281" s="338"/>
      <c r="F281" s="338"/>
      <c r="G281" s="338"/>
    </row>
    <row r="282" spans="1:7" ht="17.100000000000001" customHeight="1">
      <c r="A282" s="57" t="s">
        <v>31</v>
      </c>
      <c r="B282" s="338"/>
      <c r="C282" s="338"/>
      <c r="D282" s="338"/>
      <c r="E282" s="338"/>
      <c r="F282" s="338"/>
      <c r="G282" s="338"/>
    </row>
    <row r="283" spans="1:7" ht="17.100000000000001" customHeight="1">
      <c r="A283" s="57" t="s">
        <v>32</v>
      </c>
      <c r="B283" s="290"/>
      <c r="C283" s="290"/>
      <c r="D283" s="290"/>
      <c r="E283" s="290"/>
      <c r="F283" s="290"/>
      <c r="G283" s="290"/>
    </row>
    <row r="284" spans="1:7" ht="17.100000000000001" customHeight="1">
      <c r="A284" s="236" t="str">
        <f>A84</f>
        <v>Promedio de enseñanza aprendizaje en las acciones de Formación Educativa  (PEAFE).</v>
      </c>
      <c r="B284" s="237"/>
      <c r="C284" s="237"/>
      <c r="D284" s="237"/>
      <c r="E284" s="237"/>
      <c r="F284" s="237"/>
      <c r="G284" s="238"/>
    </row>
    <row r="285" spans="1:7" ht="17.100000000000001" customHeight="1">
      <c r="A285" s="57" t="s">
        <v>30</v>
      </c>
      <c r="B285" s="338"/>
      <c r="C285" s="338"/>
      <c r="D285" s="338"/>
      <c r="E285" s="338"/>
      <c r="F285" s="338"/>
      <c r="G285" s="338"/>
    </row>
    <row r="286" spans="1:7" ht="17.100000000000001" customHeight="1">
      <c r="A286" s="57" t="s">
        <v>31</v>
      </c>
      <c r="B286" s="338"/>
      <c r="C286" s="338"/>
      <c r="D286" s="338"/>
      <c r="E286" s="338"/>
      <c r="F286" s="338"/>
      <c r="G286" s="338"/>
    </row>
    <row r="287" spans="1:7" ht="17.100000000000001" customHeight="1">
      <c r="A287" s="57" t="s">
        <v>32</v>
      </c>
      <c r="B287" s="290"/>
      <c r="C287" s="290"/>
      <c r="D287" s="290"/>
      <c r="E287" s="290"/>
      <c r="F287" s="290"/>
      <c r="G287" s="290"/>
    </row>
    <row r="288" spans="1:7" ht="17.100000000000001" customHeight="1">
      <c r="A288" s="236" t="str">
        <f>A90</f>
        <v>Promedio de evaluaciones de calidad en las acciones de Formación Educativa  (PCFE).</v>
      </c>
      <c r="B288" s="237"/>
      <c r="C288" s="237"/>
      <c r="D288" s="237"/>
      <c r="E288" s="237"/>
      <c r="F288" s="237"/>
      <c r="G288" s="238"/>
    </row>
    <row r="289" spans="1:7" ht="17.100000000000001" customHeight="1">
      <c r="A289" s="57" t="s">
        <v>30</v>
      </c>
      <c r="B289" s="338"/>
      <c r="C289" s="338"/>
      <c r="D289" s="338"/>
      <c r="E289" s="338"/>
      <c r="F289" s="338"/>
      <c r="G289" s="338"/>
    </row>
    <row r="290" spans="1:7" ht="17.100000000000001" customHeight="1">
      <c r="A290" s="57" t="s">
        <v>31</v>
      </c>
      <c r="B290" s="338"/>
      <c r="C290" s="338"/>
      <c r="D290" s="338"/>
      <c r="E290" s="338"/>
      <c r="F290" s="338"/>
      <c r="G290" s="338"/>
    </row>
    <row r="291" spans="1:7" ht="17.100000000000001" customHeight="1">
      <c r="A291" s="57" t="s">
        <v>32</v>
      </c>
      <c r="B291" s="290"/>
      <c r="C291" s="290"/>
      <c r="D291" s="290"/>
      <c r="E291" s="290"/>
      <c r="F291" s="290"/>
      <c r="G291" s="290"/>
    </row>
    <row r="292" spans="1:7" ht="17.100000000000001" customHeight="1">
      <c r="A292" s="236" t="str">
        <f>A96</f>
        <v>Porcentaje de personal capacitado del  Sujeto Regulado, que interviene directamente en la recolección y/o tratamiento de Datos Personales CPO</v>
      </c>
      <c r="B292" s="237"/>
      <c r="C292" s="237"/>
      <c r="D292" s="237"/>
      <c r="E292" s="237"/>
      <c r="F292" s="237"/>
      <c r="G292" s="238"/>
    </row>
    <row r="293" spans="1:7" ht="17.100000000000001" customHeight="1">
      <c r="A293" s="57" t="s">
        <v>30</v>
      </c>
      <c r="B293" s="338"/>
      <c r="C293" s="338"/>
      <c r="D293" s="338"/>
      <c r="E293" s="338"/>
      <c r="F293" s="338"/>
      <c r="G293" s="338"/>
    </row>
    <row r="294" spans="1:7" ht="17.100000000000001" customHeight="1">
      <c r="A294" s="57" t="s">
        <v>31</v>
      </c>
      <c r="B294" s="338"/>
      <c r="C294" s="338"/>
      <c r="D294" s="338"/>
      <c r="E294" s="338"/>
      <c r="F294" s="338"/>
      <c r="G294" s="338"/>
    </row>
    <row r="295" spans="1:7" ht="17.100000000000001" customHeight="1">
      <c r="A295" s="57" t="s">
        <v>32</v>
      </c>
      <c r="B295" s="290"/>
      <c r="C295" s="290"/>
      <c r="D295" s="290"/>
      <c r="E295" s="290"/>
      <c r="F295" s="290"/>
      <c r="G295" s="290"/>
    </row>
    <row r="296" spans="1:7" ht="16.5" customHeight="1">
      <c r="A296" s="236" t="str">
        <f>A104</f>
        <v>Porcentaje de cumplimiento de acciones de capacitación en la modalidad presencial en materia de protección de datos personales, dirigidas a MiPYMES, Emprendedores. (PCACP)</v>
      </c>
      <c r="B296" s="237"/>
      <c r="C296" s="237"/>
      <c r="D296" s="237"/>
      <c r="E296" s="237"/>
      <c r="F296" s="237"/>
      <c r="G296" s="238"/>
    </row>
    <row r="297" spans="1:7" ht="17.100000000000001" customHeight="1">
      <c r="A297" s="57" t="s">
        <v>30</v>
      </c>
      <c r="B297" s="338"/>
      <c r="C297" s="338"/>
      <c r="D297" s="338"/>
      <c r="E297" s="338"/>
      <c r="F297" s="338"/>
      <c r="G297" s="338"/>
    </row>
    <row r="298" spans="1:7" ht="17.100000000000001" customHeight="1">
      <c r="A298" s="57" t="s">
        <v>31</v>
      </c>
      <c r="B298" s="338"/>
      <c r="C298" s="338"/>
      <c r="D298" s="338"/>
      <c r="E298" s="338"/>
      <c r="F298" s="338"/>
      <c r="G298" s="338"/>
    </row>
    <row r="299" spans="1:7" ht="17.100000000000001" customHeight="1">
      <c r="A299" s="57" t="s">
        <v>32</v>
      </c>
      <c r="B299" s="290"/>
      <c r="C299" s="290"/>
      <c r="D299" s="290"/>
      <c r="E299" s="290"/>
      <c r="F299" s="290"/>
      <c r="G299" s="290"/>
    </row>
    <row r="300" spans="1:7" ht="33" customHeight="1">
      <c r="A300" s="236" t="str">
        <f>A110</f>
        <v>Porcentaje de cumplimiento de las metas establecidas en el Programa de Capacitación presencial básica dirigida a sujetos obligados en materia de acceso a la información, transparencia, protección de datos personales y temas relacionados (PCA)</v>
      </c>
      <c r="B300" s="237"/>
      <c r="C300" s="237"/>
      <c r="D300" s="237"/>
      <c r="E300" s="237"/>
      <c r="F300" s="237"/>
      <c r="G300" s="238"/>
    </row>
    <row r="301" spans="1:7" ht="72" customHeight="1">
      <c r="A301" s="57" t="s">
        <v>30</v>
      </c>
      <c r="B301" s="338" t="s">
        <v>1116</v>
      </c>
      <c r="C301" s="338"/>
      <c r="D301" s="338"/>
      <c r="E301" s="338"/>
      <c r="F301" s="338"/>
      <c r="G301" s="338"/>
    </row>
    <row r="302" spans="1:7" ht="17.100000000000001" customHeight="1">
      <c r="A302" s="57" t="s">
        <v>31</v>
      </c>
      <c r="B302" s="338" t="s">
        <v>1117</v>
      </c>
      <c r="C302" s="338"/>
      <c r="D302" s="338"/>
      <c r="E302" s="338"/>
      <c r="F302" s="338"/>
      <c r="G302" s="338"/>
    </row>
    <row r="303" spans="1:7" ht="17.100000000000001" customHeight="1">
      <c r="A303" s="57" t="s">
        <v>32</v>
      </c>
      <c r="B303" s="338" t="s">
        <v>1129</v>
      </c>
      <c r="C303" s="338"/>
      <c r="D303" s="338"/>
      <c r="E303" s="338"/>
      <c r="F303" s="338"/>
      <c r="G303" s="338"/>
    </row>
    <row r="304" spans="1:7" ht="17.100000000000001" customHeight="1">
      <c r="A304" s="236" t="str">
        <f>A116</f>
        <v xml:space="preserve">Promedio de calificaciones de evaluaciones de calidad de los cursos presenciales  (PCSO). </v>
      </c>
      <c r="B304" s="237"/>
      <c r="C304" s="237"/>
      <c r="D304" s="237"/>
      <c r="E304" s="237"/>
      <c r="F304" s="237"/>
      <c r="G304" s="238"/>
    </row>
    <row r="305" spans="1:7" ht="17.100000000000001" customHeight="1">
      <c r="A305" s="57" t="s">
        <v>30</v>
      </c>
      <c r="B305" s="338" t="s">
        <v>1126</v>
      </c>
      <c r="C305" s="338"/>
      <c r="D305" s="338"/>
      <c r="E305" s="338"/>
      <c r="F305" s="338"/>
      <c r="G305" s="338"/>
    </row>
    <row r="306" spans="1:7" ht="17.100000000000001" customHeight="1">
      <c r="A306" s="57" t="s">
        <v>31</v>
      </c>
      <c r="B306" s="338" t="s">
        <v>1184</v>
      </c>
      <c r="C306" s="338"/>
      <c r="D306" s="338"/>
      <c r="E306" s="338"/>
      <c r="F306" s="338"/>
      <c r="G306" s="338"/>
    </row>
    <row r="307" spans="1:7" ht="17.100000000000001" customHeight="1">
      <c r="A307" s="57" t="s">
        <v>32</v>
      </c>
      <c r="B307" s="290" t="s">
        <v>1185</v>
      </c>
      <c r="C307" s="290"/>
      <c r="D307" s="290"/>
      <c r="E307" s="290"/>
      <c r="F307" s="290"/>
      <c r="G307" s="290"/>
    </row>
    <row r="308" spans="1:7" ht="17.100000000000001" customHeight="1">
      <c r="A308" s="236" t="str">
        <f>A122</f>
        <v>Porcentaje de cumplimiento de las metas de capacitación especializada (PCCE).</v>
      </c>
      <c r="B308" s="237"/>
      <c r="C308" s="237"/>
      <c r="D308" s="237"/>
      <c r="E308" s="237"/>
      <c r="F308" s="237"/>
      <c r="G308" s="238"/>
    </row>
    <row r="309" spans="1:7" ht="67.5" customHeight="1">
      <c r="A309" s="57" t="s">
        <v>30</v>
      </c>
      <c r="B309" s="338" t="s">
        <v>1127</v>
      </c>
      <c r="C309" s="338"/>
      <c r="D309" s="338"/>
      <c r="E309" s="338"/>
      <c r="F309" s="338"/>
      <c r="G309" s="338"/>
    </row>
    <row r="310" spans="1:7" ht="17.100000000000001" customHeight="1">
      <c r="A310" s="57" t="s">
        <v>31</v>
      </c>
      <c r="B310" s="338" t="s">
        <v>1117</v>
      </c>
      <c r="C310" s="338"/>
      <c r="D310" s="338"/>
      <c r="E310" s="338"/>
      <c r="F310" s="338"/>
      <c r="G310" s="338"/>
    </row>
    <row r="311" spans="1:7" ht="17.100000000000001" customHeight="1">
      <c r="A311" s="57" t="s">
        <v>32</v>
      </c>
      <c r="B311" s="290" t="s">
        <v>1128</v>
      </c>
      <c r="C311" s="290"/>
      <c r="D311" s="290"/>
      <c r="E311" s="290"/>
      <c r="F311" s="290"/>
      <c r="G311" s="290"/>
    </row>
    <row r="312" spans="1:7" ht="17.100000000000001" customHeight="1">
      <c r="A312" s="236" t="str">
        <f>A128</f>
        <v>Porcentaje de cumplimiento de las metas de capacitación establecidas para los Estados en el Programa de Capacitación dirigido a Sujetos Obligados (PCME).</v>
      </c>
      <c r="B312" s="237"/>
      <c r="C312" s="237"/>
      <c r="D312" s="237"/>
      <c r="E312" s="237"/>
      <c r="F312" s="237"/>
      <c r="G312" s="238"/>
    </row>
    <row r="313" spans="1:7" ht="17.100000000000001" customHeight="1">
      <c r="A313" s="57" t="s">
        <v>30</v>
      </c>
      <c r="B313" s="338"/>
      <c r="C313" s="338"/>
      <c r="D313" s="338"/>
      <c r="E313" s="338"/>
      <c r="F313" s="338"/>
      <c r="G313" s="338"/>
    </row>
    <row r="314" spans="1:7" ht="17.100000000000001" customHeight="1">
      <c r="A314" s="57" t="s">
        <v>31</v>
      </c>
      <c r="B314" s="338"/>
      <c r="C314" s="338"/>
      <c r="D314" s="338"/>
      <c r="E314" s="338"/>
      <c r="F314" s="338"/>
      <c r="G314" s="338"/>
    </row>
    <row r="315" spans="1:7" ht="17.100000000000001" customHeight="1">
      <c r="A315" s="57" t="s">
        <v>32</v>
      </c>
      <c r="B315" s="290"/>
      <c r="C315" s="290"/>
      <c r="D315" s="290"/>
      <c r="E315" s="290"/>
      <c r="F315" s="290"/>
      <c r="G315" s="290"/>
    </row>
    <row r="316" spans="1:7" ht="17.100000000000001" customHeight="1">
      <c r="A316" s="236" t="str">
        <f>A134</f>
        <v>Porcentaje de talleres de coordinación  realizados (PTCR)</v>
      </c>
      <c r="B316" s="237"/>
      <c r="C316" s="237"/>
      <c r="D316" s="237"/>
      <c r="E316" s="237"/>
      <c r="F316" s="237"/>
      <c r="G316" s="238"/>
    </row>
    <row r="317" spans="1:7" ht="17.100000000000001" customHeight="1">
      <c r="A317" s="57" t="s">
        <v>30</v>
      </c>
      <c r="B317" s="338"/>
      <c r="C317" s="338"/>
      <c r="D317" s="338"/>
      <c r="E317" s="338"/>
      <c r="F317" s="338"/>
      <c r="G317" s="338"/>
    </row>
    <row r="318" spans="1:7" ht="17.100000000000001" customHeight="1">
      <c r="A318" s="57" t="s">
        <v>31</v>
      </c>
      <c r="B318" s="338"/>
      <c r="C318" s="338"/>
      <c r="D318" s="338"/>
      <c r="E318" s="338"/>
      <c r="F318" s="338"/>
      <c r="G318" s="338"/>
    </row>
    <row r="319" spans="1:7" ht="17.100000000000001" customHeight="1">
      <c r="A319" s="57" t="s">
        <v>32</v>
      </c>
      <c r="B319" s="290"/>
      <c r="C319" s="290"/>
      <c r="D319" s="290"/>
      <c r="E319" s="290"/>
      <c r="F319" s="290"/>
      <c r="G319" s="290"/>
    </row>
    <row r="320" spans="1:7" ht="17.100000000000001" customHeight="1">
      <c r="A320" s="236" t="str">
        <f>A140</f>
        <v>Porcentaje de cumplimiento de las metas de capacitación presencial del Programa de Vinculación con Asociaciones y Cámaras del Sector. (PCPV)</v>
      </c>
      <c r="B320" s="237"/>
      <c r="C320" s="237"/>
      <c r="D320" s="237"/>
      <c r="E320" s="237"/>
      <c r="F320" s="237"/>
      <c r="G320" s="238"/>
    </row>
    <row r="321" spans="1:7" ht="66.95" customHeight="1">
      <c r="A321" s="57" t="s">
        <v>30</v>
      </c>
      <c r="B321" s="338" t="s">
        <v>1320</v>
      </c>
      <c r="C321" s="338"/>
      <c r="D321" s="338"/>
      <c r="E321" s="338"/>
      <c r="F321" s="338"/>
      <c r="G321" s="338"/>
    </row>
    <row r="322" spans="1:7" ht="17.100000000000001" customHeight="1">
      <c r="A322" s="57" t="s">
        <v>31</v>
      </c>
      <c r="B322" s="338" t="s">
        <v>1117</v>
      </c>
      <c r="C322" s="338"/>
      <c r="D322" s="338"/>
      <c r="E322" s="338"/>
      <c r="F322" s="338"/>
      <c r="G322" s="338"/>
    </row>
    <row r="323" spans="1:7" ht="17.100000000000001" customHeight="1">
      <c r="A323" s="57" t="s">
        <v>32</v>
      </c>
      <c r="B323" s="290" t="s">
        <v>1321</v>
      </c>
      <c r="C323" s="290"/>
      <c r="D323" s="290"/>
      <c r="E323" s="290"/>
      <c r="F323" s="290"/>
      <c r="G323" s="290"/>
    </row>
    <row r="324" spans="1:7" ht="17.100000000000001" customHeight="1">
      <c r="A324" s="236" t="str">
        <f>A146</f>
        <v>Porcentaje de desarrollo, actualización, ampliación y mejoras de: cursos en línea, Guía Instructiva y CEVINAI (PODAAM).</v>
      </c>
      <c r="B324" s="237"/>
      <c r="C324" s="237"/>
      <c r="D324" s="237"/>
      <c r="E324" s="237"/>
      <c r="F324" s="237"/>
      <c r="G324" s="238"/>
    </row>
    <row r="325" spans="1:7" ht="17.100000000000001" customHeight="1">
      <c r="A325" s="57" t="s">
        <v>30</v>
      </c>
      <c r="B325" s="338"/>
      <c r="C325" s="338"/>
      <c r="D325" s="338"/>
      <c r="E325" s="338"/>
      <c r="F325" s="338"/>
      <c r="G325" s="338"/>
    </row>
    <row r="326" spans="1:7" ht="17.100000000000001" customHeight="1">
      <c r="A326" s="57" t="s">
        <v>31</v>
      </c>
      <c r="B326" s="338"/>
      <c r="C326" s="338"/>
      <c r="D326" s="338"/>
      <c r="E326" s="338"/>
      <c r="F326" s="338"/>
      <c r="G326" s="338"/>
    </row>
    <row r="327" spans="1:7" ht="17.100000000000001" customHeight="1">
      <c r="A327" s="57" t="s">
        <v>32</v>
      </c>
      <c r="B327" s="290"/>
      <c r="C327" s="290"/>
      <c r="D327" s="290"/>
      <c r="E327" s="290"/>
      <c r="F327" s="290"/>
      <c r="G327" s="290"/>
    </row>
    <row r="328" spans="1:7" ht="17.100000000000001" customHeight="1">
      <c r="A328" s="236" t="str">
        <f>A152</f>
        <v>Porcentaje de cumplimiento de las acciones relativas al Diplomado en línea en materia de protección de datos personales (PCD).</v>
      </c>
      <c r="B328" s="237"/>
      <c r="C328" s="237"/>
      <c r="D328" s="237"/>
      <c r="E328" s="237"/>
      <c r="F328" s="237"/>
      <c r="G328" s="238"/>
    </row>
    <row r="329" spans="1:7" ht="17.100000000000001" customHeight="1">
      <c r="A329" s="57" t="s">
        <v>30</v>
      </c>
      <c r="B329" s="338"/>
      <c r="C329" s="338"/>
      <c r="D329" s="338"/>
      <c r="E329" s="338"/>
      <c r="F329" s="338"/>
      <c r="G329" s="338"/>
    </row>
    <row r="330" spans="1:7" ht="17.100000000000001" customHeight="1">
      <c r="A330" s="57" t="s">
        <v>31</v>
      </c>
      <c r="B330" s="338"/>
      <c r="C330" s="338"/>
      <c r="D330" s="338"/>
      <c r="E330" s="338"/>
      <c r="F330" s="338"/>
      <c r="G330" s="338"/>
    </row>
    <row r="331" spans="1:7" ht="17.100000000000001" customHeight="1">
      <c r="A331" s="57" t="s">
        <v>32</v>
      </c>
      <c r="B331" s="290"/>
      <c r="C331" s="290"/>
      <c r="D331" s="290"/>
      <c r="E331" s="290"/>
      <c r="F331" s="290"/>
      <c r="G331" s="290"/>
    </row>
    <row r="332" spans="1:7" ht="33" customHeight="1">
      <c r="A332" s="236" t="str">
        <f>A158</f>
        <v>Porcentaje de cumplimiento de las metas establecidas respecto al desarrollo de la segunda generación del programa de Maestría en Derecho en el campo del conocimiento del Derecho a la Información (PCM).</v>
      </c>
      <c r="B332" s="237"/>
      <c r="C332" s="237"/>
      <c r="D332" s="237"/>
      <c r="E332" s="237"/>
      <c r="F332" s="237"/>
      <c r="G332" s="238"/>
    </row>
    <row r="333" spans="1:7" ht="17.100000000000001" customHeight="1">
      <c r="A333" s="57" t="s">
        <v>30</v>
      </c>
      <c r="B333" s="338"/>
      <c r="C333" s="338"/>
      <c r="D333" s="338"/>
      <c r="E333" s="338"/>
      <c r="F333" s="338"/>
      <c r="G333" s="338"/>
    </row>
    <row r="334" spans="1:7" ht="17.100000000000001" customHeight="1">
      <c r="A334" s="57" t="s">
        <v>31</v>
      </c>
      <c r="B334" s="338"/>
      <c r="C334" s="338"/>
      <c r="D334" s="338"/>
      <c r="E334" s="338"/>
      <c r="F334" s="338"/>
      <c r="G334" s="338"/>
    </row>
    <row r="335" spans="1:7" ht="17.100000000000001" customHeight="1">
      <c r="A335" s="57" t="s">
        <v>32</v>
      </c>
      <c r="B335" s="290"/>
      <c r="C335" s="290"/>
      <c r="D335" s="290"/>
      <c r="E335" s="290"/>
      <c r="F335" s="290"/>
      <c r="G335" s="290"/>
    </row>
    <row r="336" spans="1:7" ht="17.100000000000001" customHeight="1">
      <c r="A336" s="236" t="str">
        <f>A164</f>
        <v>Porcentaje de cumplimiento de las metas establecidas respecto del Aula Iberoamericana en Protección de Datos Personales (PCA).</v>
      </c>
      <c r="B336" s="237"/>
      <c r="C336" s="237"/>
      <c r="D336" s="237"/>
      <c r="E336" s="237"/>
      <c r="F336" s="237"/>
      <c r="G336" s="238"/>
    </row>
    <row r="337" spans="1:7" ht="17.100000000000001" customHeight="1">
      <c r="A337" s="57" t="s">
        <v>30</v>
      </c>
      <c r="B337" s="338"/>
      <c r="C337" s="338"/>
      <c r="D337" s="338"/>
      <c r="E337" s="338"/>
      <c r="F337" s="338"/>
      <c r="G337" s="338"/>
    </row>
    <row r="338" spans="1:7" ht="17.100000000000001" customHeight="1">
      <c r="A338" s="57" t="s">
        <v>31</v>
      </c>
      <c r="B338" s="338"/>
      <c r="C338" s="338"/>
      <c r="D338" s="338"/>
      <c r="E338" s="338"/>
      <c r="F338" s="338"/>
      <c r="G338" s="338"/>
    </row>
    <row r="339" spans="1:7" ht="17.100000000000001" customHeight="1">
      <c r="A339" s="57" t="s">
        <v>32</v>
      </c>
      <c r="B339" s="290"/>
      <c r="C339" s="290"/>
      <c r="D339" s="290"/>
      <c r="E339" s="290"/>
      <c r="F339" s="290"/>
      <c r="G339" s="290"/>
    </row>
    <row r="340" spans="1:7" ht="17.100000000000001" customHeight="1">
      <c r="A340" s="236" t="str">
        <f>A170</f>
        <v>Porcentaje de cumplimiento en el desarrollo e implementación de un curso especializado en línea (PCCL).</v>
      </c>
      <c r="B340" s="237"/>
      <c r="C340" s="237"/>
      <c r="D340" s="237"/>
      <c r="E340" s="237"/>
      <c r="F340" s="237"/>
      <c r="G340" s="238"/>
    </row>
    <row r="341" spans="1:7" ht="17.100000000000001" customHeight="1">
      <c r="A341" s="57" t="s">
        <v>30</v>
      </c>
      <c r="B341" s="338"/>
      <c r="C341" s="338"/>
      <c r="D341" s="338"/>
      <c r="E341" s="338"/>
      <c r="F341" s="338"/>
      <c r="G341" s="338"/>
    </row>
    <row r="342" spans="1:7" ht="17.100000000000001" customHeight="1">
      <c r="A342" s="57" t="s">
        <v>31</v>
      </c>
      <c r="B342" s="338"/>
      <c r="C342" s="338"/>
      <c r="D342" s="338"/>
      <c r="E342" s="338"/>
      <c r="F342" s="338"/>
      <c r="G342" s="338"/>
    </row>
    <row r="343" spans="1:7" ht="17.100000000000001" customHeight="1">
      <c r="A343" s="57" t="s">
        <v>32</v>
      </c>
      <c r="B343" s="223"/>
      <c r="C343" s="314"/>
      <c r="D343" s="314"/>
      <c r="E343" s="314"/>
      <c r="F343" s="314"/>
      <c r="G343" s="315"/>
    </row>
    <row r="344" spans="1:7" ht="17.100000000000001" customHeight="1">
      <c r="A344" s="236" t="str">
        <f>A176</f>
        <v>Porcentaje de cumplimiento de las metas de incorporación de sujetos regulados al Programa de Aliados para la Capacitación (PCAC).</v>
      </c>
      <c r="B344" s="237"/>
      <c r="C344" s="237"/>
      <c r="D344" s="237"/>
      <c r="E344" s="237"/>
      <c r="F344" s="237"/>
      <c r="G344" s="238"/>
    </row>
    <row r="345" spans="1:7" ht="17.100000000000001" customHeight="1">
      <c r="A345" s="57" t="s">
        <v>30</v>
      </c>
      <c r="B345" s="338"/>
      <c r="C345" s="338"/>
      <c r="D345" s="338"/>
      <c r="E345" s="338"/>
      <c r="F345" s="338"/>
      <c r="G345" s="338"/>
    </row>
    <row r="346" spans="1:7" ht="17.100000000000001" customHeight="1">
      <c r="A346" s="57" t="s">
        <v>31</v>
      </c>
      <c r="B346" s="338"/>
      <c r="C346" s="338"/>
      <c r="D346" s="338"/>
      <c r="E346" s="338"/>
      <c r="F346" s="338"/>
      <c r="G346" s="338"/>
    </row>
    <row r="347" spans="1:7" ht="17.100000000000001" customHeight="1">
      <c r="A347" s="57" t="s">
        <v>32</v>
      </c>
      <c r="B347" s="223"/>
      <c r="C347" s="314"/>
      <c r="D347" s="314"/>
      <c r="E347" s="314"/>
      <c r="F347" s="314"/>
      <c r="G347" s="315"/>
    </row>
    <row r="348" spans="1:7" ht="17.100000000000001" customHeight="1">
      <c r="A348" s="306"/>
      <c r="B348" s="306"/>
      <c r="C348" s="306"/>
      <c r="D348" s="306"/>
      <c r="E348" s="306"/>
      <c r="F348" s="306"/>
      <c r="G348" s="306"/>
    </row>
  </sheetData>
  <mergeCells count="340">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 ref="A5:C5"/>
    <mergeCell ref="D5:G5"/>
    <mergeCell ref="A6:C6"/>
    <mergeCell ref="D6:G6"/>
    <mergeCell ref="A7:C7"/>
    <mergeCell ref="D7:G7"/>
    <mergeCell ref="A1:C1"/>
    <mergeCell ref="D1:G1"/>
    <mergeCell ref="A2:G2"/>
    <mergeCell ref="A3:G3"/>
    <mergeCell ref="A4:C4"/>
    <mergeCell ref="D4:G4"/>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59:A163"/>
    <mergeCell ref="B159:B163"/>
    <mergeCell ref="C159:C163"/>
    <mergeCell ref="D159:D163"/>
    <mergeCell ref="E159:E163"/>
    <mergeCell ref="A177:G177"/>
    <mergeCell ref="A147:A151"/>
    <mergeCell ref="B147:B151"/>
    <mergeCell ref="C147:C151"/>
    <mergeCell ref="D147:D151"/>
    <mergeCell ref="E147:E151"/>
    <mergeCell ref="A153:A157"/>
    <mergeCell ref="B153:B157"/>
    <mergeCell ref="C153:C157"/>
    <mergeCell ref="D153:D157"/>
    <mergeCell ref="E153:E157"/>
    <mergeCell ref="A181:G181"/>
    <mergeCell ref="B182:G182"/>
    <mergeCell ref="B183:G183"/>
    <mergeCell ref="A184:G184"/>
    <mergeCell ref="B185:G185"/>
    <mergeCell ref="B186:G186"/>
    <mergeCell ref="A178:G178"/>
    <mergeCell ref="B179:G179"/>
    <mergeCell ref="B180:G180"/>
    <mergeCell ref="A193:G193"/>
    <mergeCell ref="B194:G194"/>
    <mergeCell ref="B195:G195"/>
    <mergeCell ref="A196:G196"/>
    <mergeCell ref="B197:G197"/>
    <mergeCell ref="B198:G198"/>
    <mergeCell ref="A187:G187"/>
    <mergeCell ref="B188:G188"/>
    <mergeCell ref="B189:G189"/>
    <mergeCell ref="A190:G190"/>
    <mergeCell ref="B191:G191"/>
    <mergeCell ref="B192:G19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B258:G258"/>
    <mergeCell ref="B259:G259"/>
    <mergeCell ref="A260:G260"/>
    <mergeCell ref="B261:G261"/>
    <mergeCell ref="B262:G262"/>
    <mergeCell ref="B263:G263"/>
    <mergeCell ref="A256:G256"/>
    <mergeCell ref="B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9" tint="-0.249977111117893"/>
  </sheetPr>
  <dimension ref="A1:G322"/>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81" customWidth="1"/>
    <col min="8" max="16384" width="11.42578125" style="2"/>
  </cols>
  <sheetData>
    <row r="1" spans="1:7" ht="18"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67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306</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94</v>
      </c>
      <c r="B11" s="264"/>
      <c r="C11" s="264"/>
      <c r="D11" s="264"/>
      <c r="E11" s="264"/>
      <c r="F11" s="264"/>
      <c r="G11" s="264"/>
    </row>
    <row r="12" spans="1:7">
      <c r="A12" s="263" t="s">
        <v>147</v>
      </c>
      <c r="B12" s="263"/>
      <c r="C12" s="263"/>
      <c r="D12" s="263"/>
      <c r="E12" s="263"/>
      <c r="F12" s="263"/>
      <c r="G12" s="263"/>
    </row>
    <row r="13" spans="1:7">
      <c r="A13" s="264" t="s">
        <v>281</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12" t="s">
        <v>14</v>
      </c>
    </row>
    <row r="21" spans="1:7">
      <c r="A21" s="265"/>
      <c r="B21" s="266"/>
      <c r="C21" s="269" t="s">
        <v>15</v>
      </c>
      <c r="D21" s="270"/>
      <c r="E21" s="173" t="s">
        <v>15</v>
      </c>
      <c r="F21" s="173" t="s">
        <v>15</v>
      </c>
      <c r="G21" s="13" t="s">
        <v>16</v>
      </c>
    </row>
    <row r="22" spans="1:7">
      <c r="A22" s="248" t="s">
        <v>66</v>
      </c>
      <c r="B22" s="248"/>
      <c r="C22" s="256">
        <f>'E002'!B20</f>
        <v>207.20201</v>
      </c>
      <c r="D22" s="256"/>
      <c r="E22" s="168">
        <f>'E002'!C20</f>
        <v>51.210923000000001</v>
      </c>
      <c r="F22" s="168">
        <f>'E002'!D20</f>
        <v>37.819688040000003</v>
      </c>
      <c r="G22" s="39">
        <f>F22/C22*100</f>
        <v>18.252568129044693</v>
      </c>
    </row>
    <row r="23" spans="1:7">
      <c r="A23" s="248" t="s">
        <v>17</v>
      </c>
      <c r="B23" s="248"/>
      <c r="C23" s="258">
        <f>'E002'!B21</f>
        <v>201.72353859</v>
      </c>
      <c r="D23" s="258"/>
      <c r="E23" s="169">
        <f>'E002'!C21</f>
        <v>49.854673589999997</v>
      </c>
      <c r="F23" s="168">
        <f>'E002'!D21</f>
        <v>37.819688040000003</v>
      </c>
      <c r="G23" s="39">
        <f>F23/C23*100</f>
        <v>18.74827712440041</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19</v>
      </c>
    </row>
    <row r="28" spans="1:7">
      <c r="A28" s="248"/>
      <c r="B28" s="248"/>
      <c r="C28" s="248"/>
      <c r="D28" s="248"/>
      <c r="E28" s="248"/>
      <c r="F28" s="34" t="s">
        <v>33</v>
      </c>
      <c r="G28" s="121">
        <v>8</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363">
      <c r="A32" s="105" t="s">
        <v>897</v>
      </c>
      <c r="B32" s="103" t="s">
        <v>1136</v>
      </c>
      <c r="C32" s="176" t="s">
        <v>898</v>
      </c>
      <c r="D32" s="171" t="s">
        <v>65</v>
      </c>
      <c r="E32" s="20" t="s">
        <v>54</v>
      </c>
      <c r="F32" s="170"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1">
        <v>5</v>
      </c>
    </row>
    <row r="36" spans="1:7">
      <c r="A36" s="248"/>
      <c r="B36" s="248"/>
      <c r="C36" s="248"/>
      <c r="D36" s="248"/>
      <c r="E36" s="248"/>
      <c r="F36" s="34" t="s">
        <v>33</v>
      </c>
      <c r="G36" s="121">
        <v>1</v>
      </c>
    </row>
    <row r="37" spans="1:7">
      <c r="A37" s="248"/>
      <c r="B37" s="248"/>
      <c r="C37" s="248"/>
      <c r="D37" s="248"/>
      <c r="E37" s="248"/>
      <c r="F37" s="34" t="s">
        <v>26</v>
      </c>
      <c r="G37" s="121" t="s">
        <v>61</v>
      </c>
    </row>
    <row r="38" spans="1:7">
      <c r="A38" s="248"/>
      <c r="B38" s="248"/>
      <c r="C38" s="248"/>
      <c r="D38" s="248"/>
      <c r="E38" s="248"/>
      <c r="F38" s="34" t="s">
        <v>34</v>
      </c>
      <c r="G38" s="121" t="s">
        <v>61</v>
      </c>
    </row>
    <row r="39" spans="1:7">
      <c r="A39" s="248"/>
      <c r="B39" s="248"/>
      <c r="C39" s="248"/>
      <c r="D39" s="248"/>
      <c r="E39" s="248"/>
      <c r="F39" s="34" t="s">
        <v>27</v>
      </c>
      <c r="G39" s="121" t="s">
        <v>61</v>
      </c>
    </row>
    <row r="40" spans="1:7" ht="165">
      <c r="A40" s="176" t="s">
        <v>899</v>
      </c>
      <c r="B40" s="183" t="s">
        <v>1140</v>
      </c>
      <c r="C40" s="176" t="s">
        <v>900</v>
      </c>
      <c r="D40" s="176" t="s">
        <v>62</v>
      </c>
      <c r="E40" s="20" t="s">
        <v>54</v>
      </c>
      <c r="F40" s="34" t="s">
        <v>36</v>
      </c>
      <c r="G40" s="121"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c r="A43" s="248" t="s">
        <v>21</v>
      </c>
      <c r="B43" s="248" t="s">
        <v>22</v>
      </c>
      <c r="C43" s="248" t="s">
        <v>29</v>
      </c>
      <c r="D43" s="248" t="s">
        <v>23</v>
      </c>
      <c r="E43" s="248" t="s">
        <v>24</v>
      </c>
      <c r="F43" s="34" t="s">
        <v>25</v>
      </c>
      <c r="G43" s="121">
        <v>9</v>
      </c>
    </row>
    <row r="44" spans="1:7">
      <c r="A44" s="248"/>
      <c r="B44" s="248"/>
      <c r="C44" s="248"/>
      <c r="D44" s="248"/>
      <c r="E44" s="248"/>
      <c r="F44" s="34" t="s">
        <v>33</v>
      </c>
      <c r="G44" s="121">
        <v>9.25</v>
      </c>
    </row>
    <row r="45" spans="1:7">
      <c r="A45" s="248"/>
      <c r="B45" s="248"/>
      <c r="C45" s="248"/>
      <c r="D45" s="248"/>
      <c r="E45" s="248"/>
      <c r="F45" s="34" t="s">
        <v>26</v>
      </c>
      <c r="G45" s="121" t="s">
        <v>61</v>
      </c>
    </row>
    <row r="46" spans="1:7">
      <c r="A46" s="248"/>
      <c r="B46" s="248"/>
      <c r="C46" s="248"/>
      <c r="D46" s="248"/>
      <c r="E46" s="248"/>
      <c r="F46" s="34" t="s">
        <v>34</v>
      </c>
      <c r="G46" s="121" t="s">
        <v>61</v>
      </c>
    </row>
    <row r="47" spans="1:7">
      <c r="A47" s="248"/>
      <c r="B47" s="248"/>
      <c r="C47" s="248"/>
      <c r="D47" s="248"/>
      <c r="E47" s="248"/>
      <c r="F47" s="34" t="s">
        <v>27</v>
      </c>
      <c r="G47" s="121" t="s">
        <v>61</v>
      </c>
    </row>
    <row r="48" spans="1:7" ht="82.5">
      <c r="A48" s="171" t="s">
        <v>307</v>
      </c>
      <c r="B48" s="55" t="s">
        <v>901</v>
      </c>
      <c r="C48" s="171" t="s">
        <v>308</v>
      </c>
      <c r="D48" s="19" t="s">
        <v>53</v>
      </c>
      <c r="E48" s="20" t="s">
        <v>69</v>
      </c>
      <c r="F48" s="34" t="s">
        <v>36</v>
      </c>
      <c r="G48" s="121" t="s">
        <v>61</v>
      </c>
    </row>
    <row r="49" spans="1:7">
      <c r="A49" s="248" t="s">
        <v>21</v>
      </c>
      <c r="B49" s="248" t="s">
        <v>22</v>
      </c>
      <c r="C49" s="248" t="s">
        <v>29</v>
      </c>
      <c r="D49" s="248" t="s">
        <v>23</v>
      </c>
      <c r="E49" s="248" t="s">
        <v>24</v>
      </c>
      <c r="F49" s="34" t="s">
        <v>25</v>
      </c>
      <c r="G49" s="121">
        <v>100</v>
      </c>
    </row>
    <row r="50" spans="1:7">
      <c r="A50" s="248"/>
      <c r="B50" s="248"/>
      <c r="C50" s="248"/>
      <c r="D50" s="248"/>
      <c r="E50" s="248"/>
      <c r="F50" s="34" t="s">
        <v>33</v>
      </c>
      <c r="G50" s="121">
        <v>100</v>
      </c>
    </row>
    <row r="51" spans="1:7">
      <c r="A51" s="248"/>
      <c r="B51" s="248"/>
      <c r="C51" s="248"/>
      <c r="D51" s="248"/>
      <c r="E51" s="248"/>
      <c r="F51" s="34" t="s">
        <v>26</v>
      </c>
      <c r="G51" s="121" t="s">
        <v>61</v>
      </c>
    </row>
    <row r="52" spans="1:7">
      <c r="A52" s="248"/>
      <c r="B52" s="248"/>
      <c r="C52" s="248"/>
      <c r="D52" s="248"/>
      <c r="E52" s="248"/>
      <c r="F52" s="34" t="s">
        <v>34</v>
      </c>
      <c r="G52" s="121" t="s">
        <v>61</v>
      </c>
    </row>
    <row r="53" spans="1:7">
      <c r="A53" s="248"/>
      <c r="B53" s="248"/>
      <c r="C53" s="248"/>
      <c r="D53" s="248"/>
      <c r="E53" s="248"/>
      <c r="F53" s="34" t="s">
        <v>27</v>
      </c>
      <c r="G53" s="121" t="s">
        <v>61</v>
      </c>
    </row>
    <row r="54" spans="1:7" ht="96" customHeight="1">
      <c r="A54" s="171" t="s">
        <v>309</v>
      </c>
      <c r="B54" s="137" t="s">
        <v>1144</v>
      </c>
      <c r="C54" s="171" t="s">
        <v>902</v>
      </c>
      <c r="D54" s="19" t="s">
        <v>56</v>
      </c>
      <c r="E54" s="20" t="s">
        <v>64</v>
      </c>
      <c r="F54" s="34" t="s">
        <v>36</v>
      </c>
      <c r="G54" s="121" t="s">
        <v>61</v>
      </c>
    </row>
    <row r="55" spans="1:7">
      <c r="A55" s="248" t="s">
        <v>21</v>
      </c>
      <c r="B55" s="248" t="s">
        <v>22</v>
      </c>
      <c r="C55" s="248" t="s">
        <v>29</v>
      </c>
      <c r="D55" s="248" t="s">
        <v>23</v>
      </c>
      <c r="E55" s="248" t="s">
        <v>24</v>
      </c>
      <c r="F55" s="34" t="s">
        <v>25</v>
      </c>
      <c r="G55" s="121">
        <v>10</v>
      </c>
    </row>
    <row r="56" spans="1:7">
      <c r="A56" s="248"/>
      <c r="B56" s="248"/>
      <c r="C56" s="248"/>
      <c r="D56" s="248"/>
      <c r="E56" s="248"/>
      <c r="F56" s="34" t="s">
        <v>33</v>
      </c>
      <c r="G56" s="121">
        <v>10</v>
      </c>
    </row>
    <row r="57" spans="1:7">
      <c r="A57" s="248"/>
      <c r="B57" s="248"/>
      <c r="C57" s="248"/>
      <c r="D57" s="248"/>
      <c r="E57" s="248"/>
      <c r="F57" s="34" t="s">
        <v>26</v>
      </c>
      <c r="G57" s="121" t="s">
        <v>61</v>
      </c>
    </row>
    <row r="58" spans="1:7">
      <c r="A58" s="248"/>
      <c r="B58" s="248"/>
      <c r="C58" s="248"/>
      <c r="D58" s="248"/>
      <c r="E58" s="248"/>
      <c r="F58" s="34" t="s">
        <v>34</v>
      </c>
      <c r="G58" s="121" t="s">
        <v>61</v>
      </c>
    </row>
    <row r="59" spans="1:7">
      <c r="A59" s="248"/>
      <c r="B59" s="248"/>
      <c r="C59" s="248"/>
      <c r="D59" s="248"/>
      <c r="E59" s="248"/>
      <c r="F59" s="34" t="s">
        <v>27</v>
      </c>
      <c r="G59" s="121" t="s">
        <v>61</v>
      </c>
    </row>
    <row r="60" spans="1:7" ht="115.5">
      <c r="A60" s="171" t="s">
        <v>310</v>
      </c>
      <c r="B60" s="103" t="s">
        <v>1151</v>
      </c>
      <c r="C60" s="171" t="s">
        <v>903</v>
      </c>
      <c r="D60" s="19" t="s">
        <v>65</v>
      </c>
      <c r="E60" s="20" t="s">
        <v>64</v>
      </c>
      <c r="F60" s="34" t="s">
        <v>36</v>
      </c>
      <c r="G60" s="121" t="s">
        <v>61</v>
      </c>
    </row>
    <row r="61" spans="1:7" s="1" customFormat="1">
      <c r="A61" s="249" t="s">
        <v>41</v>
      </c>
      <c r="B61" s="250"/>
      <c r="C61" s="250"/>
      <c r="D61" s="250"/>
      <c r="E61" s="250"/>
      <c r="F61" s="250"/>
      <c r="G61" s="251"/>
    </row>
    <row r="62" spans="1:7" s="1" customFormat="1">
      <c r="A62" s="252" t="s">
        <v>19</v>
      </c>
      <c r="B62" s="252"/>
      <c r="C62" s="252"/>
      <c r="D62" s="252"/>
      <c r="E62" s="252"/>
      <c r="F62" s="252" t="s">
        <v>20</v>
      </c>
      <c r="G62" s="252"/>
    </row>
    <row r="63" spans="1:7" s="1" customFormat="1">
      <c r="A63" s="248" t="s">
        <v>21</v>
      </c>
      <c r="B63" s="248" t="s">
        <v>22</v>
      </c>
      <c r="C63" s="248" t="s">
        <v>29</v>
      </c>
      <c r="D63" s="248" t="s">
        <v>23</v>
      </c>
      <c r="E63" s="248" t="s">
        <v>24</v>
      </c>
      <c r="F63" s="34" t="s">
        <v>25</v>
      </c>
      <c r="G63" s="121">
        <v>100</v>
      </c>
    </row>
    <row r="64" spans="1:7" s="1" customFormat="1">
      <c r="A64" s="248"/>
      <c r="B64" s="248"/>
      <c r="C64" s="248"/>
      <c r="D64" s="248"/>
      <c r="E64" s="248"/>
      <c r="F64" s="34" t="s">
        <v>33</v>
      </c>
      <c r="G64" s="121">
        <v>100</v>
      </c>
    </row>
    <row r="65" spans="1:7" s="1" customFormat="1">
      <c r="A65" s="248"/>
      <c r="B65" s="248"/>
      <c r="C65" s="248"/>
      <c r="D65" s="248"/>
      <c r="E65" s="248"/>
      <c r="F65" s="34" t="s">
        <v>26</v>
      </c>
      <c r="G65" s="121" t="s">
        <v>61</v>
      </c>
    </row>
    <row r="66" spans="1:7" s="1" customFormat="1">
      <c r="A66" s="248"/>
      <c r="B66" s="248"/>
      <c r="C66" s="248"/>
      <c r="D66" s="248"/>
      <c r="E66" s="248"/>
      <c r="F66" s="34" t="s">
        <v>34</v>
      </c>
      <c r="G66" s="121" t="s">
        <v>61</v>
      </c>
    </row>
    <row r="67" spans="1:7" s="1" customFormat="1">
      <c r="A67" s="248"/>
      <c r="B67" s="248"/>
      <c r="C67" s="248"/>
      <c r="D67" s="248"/>
      <c r="E67" s="248"/>
      <c r="F67" s="34" t="s">
        <v>27</v>
      </c>
      <c r="G67" s="121" t="s">
        <v>61</v>
      </c>
    </row>
    <row r="68" spans="1:7" s="1" customFormat="1" ht="49.5">
      <c r="A68" s="171" t="s">
        <v>904</v>
      </c>
      <c r="B68" s="55" t="s">
        <v>311</v>
      </c>
      <c r="C68" s="87" t="s">
        <v>905</v>
      </c>
      <c r="D68" s="171" t="s">
        <v>56</v>
      </c>
      <c r="E68" s="20" t="s">
        <v>64</v>
      </c>
      <c r="F68" s="34" t="s">
        <v>36</v>
      </c>
      <c r="G68" s="121" t="s">
        <v>61</v>
      </c>
    </row>
    <row r="69" spans="1:7" s="1" customFormat="1">
      <c r="A69" s="253" t="s">
        <v>21</v>
      </c>
      <c r="B69" s="253" t="s">
        <v>22</v>
      </c>
      <c r="C69" s="253" t="s">
        <v>29</v>
      </c>
      <c r="D69" s="248" t="s">
        <v>23</v>
      </c>
      <c r="E69" s="248" t="s">
        <v>24</v>
      </c>
      <c r="F69" s="34" t="s">
        <v>25</v>
      </c>
      <c r="G69" s="121">
        <v>100</v>
      </c>
    </row>
    <row r="70" spans="1:7" s="1" customFormat="1">
      <c r="A70" s="254"/>
      <c r="B70" s="254"/>
      <c r="C70" s="254"/>
      <c r="D70" s="248"/>
      <c r="E70" s="248"/>
      <c r="F70" s="34" t="s">
        <v>33</v>
      </c>
      <c r="G70" s="121">
        <v>100</v>
      </c>
    </row>
    <row r="71" spans="1:7" s="1" customFormat="1">
      <c r="A71" s="254"/>
      <c r="B71" s="254"/>
      <c r="C71" s="254"/>
      <c r="D71" s="248"/>
      <c r="E71" s="248"/>
      <c r="F71" s="34" t="s">
        <v>26</v>
      </c>
      <c r="G71" s="121" t="s">
        <v>61</v>
      </c>
    </row>
    <row r="72" spans="1:7" s="1" customFormat="1">
      <c r="A72" s="254"/>
      <c r="B72" s="254"/>
      <c r="C72" s="254"/>
      <c r="D72" s="248"/>
      <c r="E72" s="248"/>
      <c r="F72" s="34" t="s">
        <v>34</v>
      </c>
      <c r="G72" s="121" t="s">
        <v>61</v>
      </c>
    </row>
    <row r="73" spans="1:7" s="1" customFormat="1">
      <c r="A73" s="255"/>
      <c r="B73" s="255"/>
      <c r="C73" s="255"/>
      <c r="D73" s="248"/>
      <c r="E73" s="248"/>
      <c r="F73" s="34" t="s">
        <v>27</v>
      </c>
      <c r="G73" s="121" t="s">
        <v>61</v>
      </c>
    </row>
    <row r="74" spans="1:7" s="1" customFormat="1" ht="49.5">
      <c r="A74" s="171" t="s">
        <v>906</v>
      </c>
      <c r="B74" s="55" t="s">
        <v>907</v>
      </c>
      <c r="C74" s="80" t="s">
        <v>1145</v>
      </c>
      <c r="D74" s="20" t="s">
        <v>56</v>
      </c>
      <c r="E74" s="20" t="s">
        <v>64</v>
      </c>
      <c r="F74" s="34" t="s">
        <v>36</v>
      </c>
      <c r="G74" s="121" t="s">
        <v>61</v>
      </c>
    </row>
    <row r="75" spans="1:7" s="1" customFormat="1">
      <c r="A75" s="247" t="s">
        <v>21</v>
      </c>
      <c r="B75" s="247" t="s">
        <v>22</v>
      </c>
      <c r="C75" s="247" t="s">
        <v>29</v>
      </c>
      <c r="D75" s="247" t="s">
        <v>23</v>
      </c>
      <c r="E75" s="248" t="s">
        <v>24</v>
      </c>
      <c r="F75" s="34" t="s">
        <v>25</v>
      </c>
      <c r="G75" s="121">
        <v>95.3</v>
      </c>
    </row>
    <row r="76" spans="1:7" s="1" customFormat="1">
      <c r="A76" s="247"/>
      <c r="B76" s="247"/>
      <c r="C76" s="247"/>
      <c r="D76" s="247"/>
      <c r="E76" s="248"/>
      <c r="F76" s="34" t="s">
        <v>33</v>
      </c>
      <c r="G76" s="121">
        <v>95.3</v>
      </c>
    </row>
    <row r="77" spans="1:7" s="1" customFormat="1">
      <c r="A77" s="247"/>
      <c r="B77" s="247"/>
      <c r="C77" s="247"/>
      <c r="D77" s="247"/>
      <c r="E77" s="248"/>
      <c r="F77" s="34" t="s">
        <v>26</v>
      </c>
      <c r="G77" s="121">
        <v>95.3</v>
      </c>
    </row>
    <row r="78" spans="1:7" s="1" customFormat="1">
      <c r="A78" s="247"/>
      <c r="B78" s="247"/>
      <c r="C78" s="247"/>
      <c r="D78" s="247"/>
      <c r="E78" s="248"/>
      <c r="F78" s="34" t="s">
        <v>34</v>
      </c>
      <c r="G78" s="121">
        <v>95.3</v>
      </c>
    </row>
    <row r="79" spans="1:7" s="1" customFormat="1">
      <c r="A79" s="247"/>
      <c r="B79" s="247"/>
      <c r="C79" s="247"/>
      <c r="D79" s="247"/>
      <c r="E79" s="248"/>
      <c r="F79" s="34" t="s">
        <v>27</v>
      </c>
      <c r="G79" s="121">
        <v>100</v>
      </c>
    </row>
    <row r="80" spans="1:7" s="1" customFormat="1" ht="66">
      <c r="A80" s="171" t="s">
        <v>908</v>
      </c>
      <c r="B80" s="55" t="s">
        <v>312</v>
      </c>
      <c r="C80" s="87" t="s">
        <v>909</v>
      </c>
      <c r="D80" s="20" t="s">
        <v>56</v>
      </c>
      <c r="E80" s="20" t="s">
        <v>74</v>
      </c>
      <c r="F80" s="34" t="s">
        <v>36</v>
      </c>
      <c r="G80" s="121">
        <f>G79/G76*100</f>
        <v>104.93179433368311</v>
      </c>
    </row>
    <row r="81" spans="1:7" s="1" customFormat="1">
      <c r="A81" s="247" t="s">
        <v>21</v>
      </c>
      <c r="B81" s="247" t="s">
        <v>22</v>
      </c>
      <c r="C81" s="247" t="s">
        <v>29</v>
      </c>
      <c r="D81" s="247" t="s">
        <v>23</v>
      </c>
      <c r="E81" s="248" t="s">
        <v>24</v>
      </c>
      <c r="F81" s="34" t="s">
        <v>25</v>
      </c>
      <c r="G81" s="121">
        <v>100</v>
      </c>
    </row>
    <row r="82" spans="1:7" s="1" customFormat="1">
      <c r="A82" s="247"/>
      <c r="B82" s="247"/>
      <c r="C82" s="247"/>
      <c r="D82" s="247"/>
      <c r="E82" s="248"/>
      <c r="F82" s="34" t="s">
        <v>33</v>
      </c>
      <c r="G82" s="121">
        <v>100</v>
      </c>
    </row>
    <row r="83" spans="1:7" s="1" customFormat="1">
      <c r="A83" s="247"/>
      <c r="B83" s="247"/>
      <c r="C83" s="247"/>
      <c r="D83" s="247"/>
      <c r="E83" s="248"/>
      <c r="F83" s="34" t="s">
        <v>26</v>
      </c>
      <c r="G83" s="121">
        <v>33.33</v>
      </c>
    </row>
    <row r="84" spans="1:7" s="1" customFormat="1">
      <c r="A84" s="247"/>
      <c r="B84" s="247"/>
      <c r="C84" s="247"/>
      <c r="D84" s="247"/>
      <c r="E84" s="248"/>
      <c r="F84" s="34" t="s">
        <v>34</v>
      </c>
      <c r="G84" s="121">
        <v>33.33</v>
      </c>
    </row>
    <row r="85" spans="1:7" s="1" customFormat="1">
      <c r="A85" s="247"/>
      <c r="B85" s="247"/>
      <c r="C85" s="247"/>
      <c r="D85" s="247"/>
      <c r="E85" s="248"/>
      <c r="F85" s="34" t="s">
        <v>27</v>
      </c>
      <c r="G85" s="121">
        <v>33.33</v>
      </c>
    </row>
    <row r="86" spans="1:7" s="1" customFormat="1" ht="49.5">
      <c r="A86" s="20" t="s">
        <v>313</v>
      </c>
      <c r="B86" s="55" t="s">
        <v>314</v>
      </c>
      <c r="C86" s="87" t="s">
        <v>910</v>
      </c>
      <c r="D86" s="20" t="s">
        <v>56</v>
      </c>
      <c r="E86" s="20" t="s">
        <v>57</v>
      </c>
      <c r="F86" s="34" t="s">
        <v>36</v>
      </c>
      <c r="G86" s="121">
        <v>33.33</v>
      </c>
    </row>
    <row r="87" spans="1:7" s="1" customFormat="1">
      <c r="A87" s="247" t="s">
        <v>21</v>
      </c>
      <c r="B87" s="247" t="s">
        <v>22</v>
      </c>
      <c r="C87" s="247" t="s">
        <v>29</v>
      </c>
      <c r="D87" s="247" t="s">
        <v>23</v>
      </c>
      <c r="E87" s="248" t="s">
        <v>24</v>
      </c>
      <c r="F87" s="34" t="s">
        <v>25</v>
      </c>
      <c r="G87" s="121">
        <v>95.3</v>
      </c>
    </row>
    <row r="88" spans="1:7" s="1" customFormat="1">
      <c r="A88" s="247"/>
      <c r="B88" s="247"/>
      <c r="C88" s="247"/>
      <c r="D88" s="247"/>
      <c r="E88" s="248"/>
      <c r="F88" s="34" t="s">
        <v>33</v>
      </c>
      <c r="G88" s="121">
        <v>95.3</v>
      </c>
    </row>
    <row r="89" spans="1:7" s="1" customFormat="1">
      <c r="A89" s="247"/>
      <c r="B89" s="247"/>
      <c r="C89" s="247"/>
      <c r="D89" s="247"/>
      <c r="E89" s="248"/>
      <c r="F89" s="34" t="s">
        <v>26</v>
      </c>
      <c r="G89" s="121" t="s">
        <v>61</v>
      </c>
    </row>
    <row r="90" spans="1:7" s="1" customFormat="1">
      <c r="A90" s="247"/>
      <c r="B90" s="247"/>
      <c r="C90" s="247"/>
      <c r="D90" s="247"/>
      <c r="E90" s="248"/>
      <c r="F90" s="34" t="s">
        <v>34</v>
      </c>
      <c r="G90" s="121" t="s">
        <v>61</v>
      </c>
    </row>
    <row r="91" spans="1:7" s="1" customFormat="1">
      <c r="A91" s="247"/>
      <c r="B91" s="247"/>
      <c r="C91" s="247"/>
      <c r="D91" s="247"/>
      <c r="E91" s="248"/>
      <c r="F91" s="34" t="s">
        <v>27</v>
      </c>
      <c r="G91" s="121" t="s">
        <v>61</v>
      </c>
    </row>
    <row r="92" spans="1:7" s="1" customFormat="1" ht="33">
      <c r="A92" s="20" t="s">
        <v>911</v>
      </c>
      <c r="B92" s="55" t="s">
        <v>315</v>
      </c>
      <c r="C92" s="80" t="s">
        <v>912</v>
      </c>
      <c r="D92" s="20" t="s">
        <v>56</v>
      </c>
      <c r="E92" s="20" t="s">
        <v>64</v>
      </c>
      <c r="F92" s="34" t="s">
        <v>36</v>
      </c>
      <c r="G92" s="121" t="s">
        <v>61</v>
      </c>
    </row>
    <row r="93" spans="1:7" s="1" customFormat="1">
      <c r="A93" s="248" t="s">
        <v>21</v>
      </c>
      <c r="B93" s="248" t="s">
        <v>22</v>
      </c>
      <c r="C93" s="248" t="s">
        <v>29</v>
      </c>
      <c r="D93" s="248" t="s">
        <v>23</v>
      </c>
      <c r="E93" s="253" t="s">
        <v>24</v>
      </c>
      <c r="F93" s="34" t="s">
        <v>25</v>
      </c>
      <c r="G93" s="121">
        <v>100</v>
      </c>
    </row>
    <row r="94" spans="1:7" s="1" customFormat="1">
      <c r="A94" s="248"/>
      <c r="B94" s="248"/>
      <c r="C94" s="248"/>
      <c r="D94" s="248"/>
      <c r="E94" s="254"/>
      <c r="F94" s="34" t="s">
        <v>33</v>
      </c>
      <c r="G94" s="121">
        <v>100</v>
      </c>
    </row>
    <row r="95" spans="1:7">
      <c r="A95" s="248"/>
      <c r="B95" s="248"/>
      <c r="C95" s="248"/>
      <c r="D95" s="248"/>
      <c r="E95" s="254"/>
      <c r="F95" s="34" t="s">
        <v>26</v>
      </c>
      <c r="G95" s="121">
        <v>16.600000000000001</v>
      </c>
    </row>
    <row r="96" spans="1:7">
      <c r="A96" s="248"/>
      <c r="B96" s="248"/>
      <c r="C96" s="248"/>
      <c r="D96" s="248"/>
      <c r="E96" s="254"/>
      <c r="F96" s="34" t="s">
        <v>34</v>
      </c>
      <c r="G96" s="121">
        <v>16.600000000000001</v>
      </c>
    </row>
    <row r="97" spans="1:7">
      <c r="A97" s="248"/>
      <c r="B97" s="248"/>
      <c r="C97" s="248"/>
      <c r="D97" s="248"/>
      <c r="E97" s="255"/>
      <c r="F97" s="34" t="s">
        <v>27</v>
      </c>
      <c r="G97" s="121">
        <v>33.33</v>
      </c>
    </row>
    <row r="98" spans="1:7" ht="49.5">
      <c r="A98" s="20" t="s">
        <v>316</v>
      </c>
      <c r="B98" s="55" t="s">
        <v>317</v>
      </c>
      <c r="C98" s="87" t="s">
        <v>913</v>
      </c>
      <c r="D98" s="171" t="s">
        <v>56</v>
      </c>
      <c r="E98" s="20" t="s">
        <v>57</v>
      </c>
      <c r="F98" s="34" t="s">
        <v>36</v>
      </c>
      <c r="G98" s="121">
        <v>33.33</v>
      </c>
    </row>
    <row r="99" spans="1:7">
      <c r="A99" s="248" t="s">
        <v>21</v>
      </c>
      <c r="B99" s="248" t="s">
        <v>22</v>
      </c>
      <c r="C99" s="248" t="s">
        <v>29</v>
      </c>
      <c r="D99" s="248" t="s">
        <v>23</v>
      </c>
      <c r="E99" s="248" t="s">
        <v>24</v>
      </c>
      <c r="F99" s="34" t="s">
        <v>25</v>
      </c>
      <c r="G99" s="121">
        <v>100</v>
      </c>
    </row>
    <row r="100" spans="1:7">
      <c r="A100" s="248"/>
      <c r="B100" s="248"/>
      <c r="C100" s="248"/>
      <c r="D100" s="248"/>
      <c r="E100" s="248"/>
      <c r="F100" s="34" t="s">
        <v>33</v>
      </c>
      <c r="G100" s="121">
        <v>100</v>
      </c>
    </row>
    <row r="101" spans="1:7">
      <c r="A101" s="248"/>
      <c r="B101" s="248"/>
      <c r="C101" s="248"/>
      <c r="D101" s="248"/>
      <c r="E101" s="248"/>
      <c r="F101" s="34" t="s">
        <v>26</v>
      </c>
      <c r="G101" s="121">
        <v>0</v>
      </c>
    </row>
    <row r="102" spans="1:7">
      <c r="A102" s="248"/>
      <c r="B102" s="248"/>
      <c r="C102" s="248"/>
      <c r="D102" s="248"/>
      <c r="E102" s="248"/>
      <c r="F102" s="34" t="s">
        <v>34</v>
      </c>
      <c r="G102" s="121">
        <v>0</v>
      </c>
    </row>
    <row r="103" spans="1:7">
      <c r="A103" s="248"/>
      <c r="B103" s="248"/>
      <c r="C103" s="248"/>
      <c r="D103" s="248"/>
      <c r="E103" s="248"/>
      <c r="F103" s="34" t="s">
        <v>27</v>
      </c>
      <c r="G103" s="121">
        <v>25</v>
      </c>
    </row>
    <row r="104" spans="1:7" ht="66">
      <c r="A104" s="20" t="s">
        <v>914</v>
      </c>
      <c r="B104" s="55" t="s">
        <v>318</v>
      </c>
      <c r="C104" s="87" t="s">
        <v>915</v>
      </c>
      <c r="D104" s="20" t="s">
        <v>56</v>
      </c>
      <c r="E104" s="20" t="s">
        <v>57</v>
      </c>
      <c r="F104" s="34" t="s">
        <v>36</v>
      </c>
      <c r="G104" s="121">
        <v>25</v>
      </c>
    </row>
    <row r="105" spans="1:7">
      <c r="A105" s="247" t="s">
        <v>21</v>
      </c>
      <c r="B105" s="247" t="s">
        <v>22</v>
      </c>
      <c r="C105" s="247" t="s">
        <v>29</v>
      </c>
      <c r="D105" s="247" t="s">
        <v>23</v>
      </c>
      <c r="E105" s="248" t="s">
        <v>24</v>
      </c>
      <c r="F105" s="34" t="s">
        <v>25</v>
      </c>
      <c r="G105" s="121">
        <v>100</v>
      </c>
    </row>
    <row r="106" spans="1:7">
      <c r="A106" s="247"/>
      <c r="B106" s="247"/>
      <c r="C106" s="247"/>
      <c r="D106" s="247"/>
      <c r="E106" s="248"/>
      <c r="F106" s="34" t="s">
        <v>33</v>
      </c>
      <c r="G106" s="121">
        <v>100</v>
      </c>
    </row>
    <row r="107" spans="1:7">
      <c r="A107" s="247"/>
      <c r="B107" s="247"/>
      <c r="C107" s="247"/>
      <c r="D107" s="247"/>
      <c r="E107" s="248"/>
      <c r="F107" s="34" t="s">
        <v>26</v>
      </c>
      <c r="G107" s="121" t="s">
        <v>61</v>
      </c>
    </row>
    <row r="108" spans="1:7">
      <c r="A108" s="247"/>
      <c r="B108" s="247"/>
      <c r="C108" s="247"/>
      <c r="D108" s="247"/>
      <c r="E108" s="248"/>
      <c r="F108" s="34" t="s">
        <v>34</v>
      </c>
      <c r="G108" s="121" t="s">
        <v>61</v>
      </c>
    </row>
    <row r="109" spans="1:7">
      <c r="A109" s="247"/>
      <c r="B109" s="247"/>
      <c r="C109" s="247"/>
      <c r="D109" s="247"/>
      <c r="E109" s="248"/>
      <c r="F109" s="34" t="s">
        <v>27</v>
      </c>
      <c r="G109" s="121" t="s">
        <v>61</v>
      </c>
    </row>
    <row r="110" spans="1:7" ht="66">
      <c r="A110" s="20" t="s">
        <v>916</v>
      </c>
      <c r="B110" s="55" t="s">
        <v>917</v>
      </c>
      <c r="C110" s="80" t="s">
        <v>918</v>
      </c>
      <c r="D110" s="20" t="s">
        <v>56</v>
      </c>
      <c r="E110" s="20" t="s">
        <v>64</v>
      </c>
      <c r="F110" s="34" t="s">
        <v>36</v>
      </c>
      <c r="G110" s="121" t="s">
        <v>61</v>
      </c>
    </row>
    <row r="111" spans="1:7" s="1" customFormat="1">
      <c r="A111" s="247" t="s">
        <v>21</v>
      </c>
      <c r="B111" s="247" t="s">
        <v>22</v>
      </c>
      <c r="C111" s="247" t="s">
        <v>29</v>
      </c>
      <c r="D111" s="247" t="s">
        <v>23</v>
      </c>
      <c r="E111" s="248" t="s">
        <v>24</v>
      </c>
      <c r="F111" s="34" t="s">
        <v>25</v>
      </c>
      <c r="G111" s="121">
        <v>100</v>
      </c>
    </row>
    <row r="112" spans="1:7" s="1" customFormat="1">
      <c r="A112" s="247"/>
      <c r="B112" s="247"/>
      <c r="C112" s="247"/>
      <c r="D112" s="247"/>
      <c r="E112" s="248"/>
      <c r="F112" s="34" t="s">
        <v>33</v>
      </c>
      <c r="G112" s="121">
        <v>100</v>
      </c>
    </row>
    <row r="113" spans="1:7" s="1" customFormat="1">
      <c r="A113" s="247"/>
      <c r="B113" s="247"/>
      <c r="C113" s="247"/>
      <c r="D113" s="247"/>
      <c r="E113" s="248"/>
      <c r="F113" s="34" t="s">
        <v>26</v>
      </c>
      <c r="G113" s="121">
        <v>3.33</v>
      </c>
    </row>
    <row r="114" spans="1:7" s="1" customFormat="1">
      <c r="A114" s="247"/>
      <c r="B114" s="247"/>
      <c r="C114" s="247"/>
      <c r="D114" s="247"/>
      <c r="E114" s="248"/>
      <c r="F114" s="34" t="s">
        <v>34</v>
      </c>
      <c r="G114" s="121">
        <v>3.33</v>
      </c>
    </row>
    <row r="115" spans="1:7" s="1" customFormat="1">
      <c r="A115" s="247"/>
      <c r="B115" s="247"/>
      <c r="C115" s="247"/>
      <c r="D115" s="247"/>
      <c r="E115" s="248"/>
      <c r="F115" s="34" t="s">
        <v>27</v>
      </c>
      <c r="G115" s="121">
        <v>6.6659999999999995</v>
      </c>
    </row>
    <row r="116" spans="1:7" s="1" customFormat="1" ht="82.5">
      <c r="A116" s="20" t="s">
        <v>919</v>
      </c>
      <c r="B116" s="55" t="s">
        <v>920</v>
      </c>
      <c r="C116" s="80" t="s">
        <v>921</v>
      </c>
      <c r="D116" s="20" t="s">
        <v>56</v>
      </c>
      <c r="E116" s="20" t="s">
        <v>57</v>
      </c>
      <c r="F116" s="34" t="s">
        <v>36</v>
      </c>
      <c r="G116" s="121">
        <v>6.6659999999999995</v>
      </c>
    </row>
    <row r="117" spans="1:7" s="1" customFormat="1">
      <c r="A117" s="247" t="s">
        <v>21</v>
      </c>
      <c r="B117" s="247" t="s">
        <v>22</v>
      </c>
      <c r="C117" s="247" t="s">
        <v>29</v>
      </c>
      <c r="D117" s="247" t="s">
        <v>23</v>
      </c>
      <c r="E117" s="248" t="s">
        <v>24</v>
      </c>
      <c r="F117" s="34" t="s">
        <v>25</v>
      </c>
      <c r="G117" s="121">
        <v>100</v>
      </c>
    </row>
    <row r="118" spans="1:7" s="1" customFormat="1">
      <c r="A118" s="247"/>
      <c r="B118" s="247"/>
      <c r="C118" s="247"/>
      <c r="D118" s="247"/>
      <c r="E118" s="248"/>
      <c r="F118" s="34" t="s">
        <v>33</v>
      </c>
      <c r="G118" s="121">
        <v>100</v>
      </c>
    </row>
    <row r="119" spans="1:7" s="1" customFormat="1">
      <c r="A119" s="247"/>
      <c r="B119" s="247"/>
      <c r="C119" s="247"/>
      <c r="D119" s="247"/>
      <c r="E119" s="248"/>
      <c r="F119" s="34" t="s">
        <v>26</v>
      </c>
      <c r="G119" s="121">
        <v>25</v>
      </c>
    </row>
    <row r="120" spans="1:7" s="1" customFormat="1">
      <c r="A120" s="247"/>
      <c r="B120" s="247"/>
      <c r="C120" s="247"/>
      <c r="D120" s="247"/>
      <c r="E120" s="248"/>
      <c r="F120" s="34" t="s">
        <v>34</v>
      </c>
      <c r="G120" s="121">
        <v>25</v>
      </c>
    </row>
    <row r="121" spans="1:7" s="1" customFormat="1">
      <c r="A121" s="247"/>
      <c r="B121" s="247"/>
      <c r="C121" s="247"/>
      <c r="D121" s="247"/>
      <c r="E121" s="248"/>
      <c r="F121" s="34" t="s">
        <v>27</v>
      </c>
      <c r="G121" s="121">
        <v>25</v>
      </c>
    </row>
    <row r="122" spans="1:7" s="1" customFormat="1" ht="49.5">
      <c r="A122" s="20" t="s">
        <v>922</v>
      </c>
      <c r="B122" s="55" t="s">
        <v>923</v>
      </c>
      <c r="C122" s="80" t="s">
        <v>541</v>
      </c>
      <c r="D122" s="20" t="s">
        <v>56</v>
      </c>
      <c r="E122" s="20" t="s">
        <v>57</v>
      </c>
      <c r="F122" s="34" t="s">
        <v>36</v>
      </c>
      <c r="G122" s="121">
        <v>25</v>
      </c>
    </row>
    <row r="123" spans="1:7">
      <c r="A123" s="248" t="s">
        <v>21</v>
      </c>
      <c r="B123" s="248" t="s">
        <v>22</v>
      </c>
      <c r="C123" s="248" t="s">
        <v>29</v>
      </c>
      <c r="D123" s="248" t="s">
        <v>23</v>
      </c>
      <c r="E123" s="248" t="s">
        <v>24</v>
      </c>
      <c r="F123" s="34" t="s">
        <v>25</v>
      </c>
      <c r="G123" s="121">
        <v>95.3</v>
      </c>
    </row>
    <row r="124" spans="1:7">
      <c r="A124" s="248"/>
      <c r="B124" s="248"/>
      <c r="C124" s="248"/>
      <c r="D124" s="248"/>
      <c r="E124" s="248"/>
      <c r="F124" s="34" t="s">
        <v>33</v>
      </c>
      <c r="G124" s="121">
        <v>95.3</v>
      </c>
    </row>
    <row r="125" spans="1:7">
      <c r="A125" s="248"/>
      <c r="B125" s="248"/>
      <c r="C125" s="248"/>
      <c r="D125" s="248"/>
      <c r="E125" s="248"/>
      <c r="F125" s="34" t="s">
        <v>26</v>
      </c>
      <c r="G125" s="121">
        <v>95.3</v>
      </c>
    </row>
    <row r="126" spans="1:7">
      <c r="A126" s="248"/>
      <c r="B126" s="248"/>
      <c r="C126" s="248"/>
      <c r="D126" s="248"/>
      <c r="E126" s="248"/>
      <c r="F126" s="34" t="s">
        <v>34</v>
      </c>
      <c r="G126" s="121">
        <v>95.3</v>
      </c>
    </row>
    <row r="127" spans="1:7">
      <c r="A127" s="248"/>
      <c r="B127" s="248"/>
      <c r="C127" s="248"/>
      <c r="D127" s="248"/>
      <c r="E127" s="248"/>
      <c r="F127" s="34" t="s">
        <v>27</v>
      </c>
      <c r="G127" s="121">
        <v>100</v>
      </c>
    </row>
    <row r="128" spans="1:7" ht="49.5">
      <c r="A128" s="20" t="s">
        <v>924</v>
      </c>
      <c r="B128" s="55" t="s">
        <v>319</v>
      </c>
      <c r="C128" s="80" t="s">
        <v>925</v>
      </c>
      <c r="D128" s="20" t="s">
        <v>56</v>
      </c>
      <c r="E128" s="20" t="s">
        <v>57</v>
      </c>
      <c r="F128" s="34" t="s">
        <v>36</v>
      </c>
      <c r="G128" s="121">
        <f>G127/G124*100</f>
        <v>104.93179433368311</v>
      </c>
    </row>
    <row r="129" spans="1:7">
      <c r="A129" s="247" t="s">
        <v>21</v>
      </c>
      <c r="B129" s="292" t="s">
        <v>22</v>
      </c>
      <c r="C129" s="247" t="s">
        <v>29</v>
      </c>
      <c r="D129" s="247" t="s">
        <v>23</v>
      </c>
      <c r="E129" s="248" t="s">
        <v>24</v>
      </c>
      <c r="F129" s="34" t="s">
        <v>25</v>
      </c>
      <c r="G129" s="121">
        <v>100</v>
      </c>
    </row>
    <row r="130" spans="1:7">
      <c r="A130" s="247"/>
      <c r="B130" s="293"/>
      <c r="C130" s="247"/>
      <c r="D130" s="247"/>
      <c r="E130" s="248"/>
      <c r="F130" s="34" t="s">
        <v>33</v>
      </c>
      <c r="G130" s="121">
        <v>100</v>
      </c>
    </row>
    <row r="131" spans="1:7">
      <c r="A131" s="247"/>
      <c r="B131" s="293"/>
      <c r="C131" s="247"/>
      <c r="D131" s="247"/>
      <c r="E131" s="248"/>
      <c r="F131" s="34" t="s">
        <v>26</v>
      </c>
      <c r="G131" s="121">
        <v>25</v>
      </c>
    </row>
    <row r="132" spans="1:7">
      <c r="A132" s="247"/>
      <c r="B132" s="293"/>
      <c r="C132" s="247"/>
      <c r="D132" s="247"/>
      <c r="E132" s="248"/>
      <c r="F132" s="34" t="s">
        <v>34</v>
      </c>
      <c r="G132" s="121">
        <v>25</v>
      </c>
    </row>
    <row r="133" spans="1:7">
      <c r="A133" s="247"/>
      <c r="B133" s="294"/>
      <c r="C133" s="247"/>
      <c r="D133" s="247"/>
      <c r="E133" s="248"/>
      <c r="F133" s="34" t="s">
        <v>27</v>
      </c>
      <c r="G133" s="121">
        <v>25</v>
      </c>
    </row>
    <row r="134" spans="1:7" ht="82.5">
      <c r="A134" s="2" t="s">
        <v>320</v>
      </c>
      <c r="B134" s="55" t="s">
        <v>321</v>
      </c>
      <c r="C134" s="80" t="s">
        <v>322</v>
      </c>
      <c r="D134" s="20" t="s">
        <v>56</v>
      </c>
      <c r="E134" s="20" t="s">
        <v>57</v>
      </c>
      <c r="F134" s="34" t="s">
        <v>36</v>
      </c>
      <c r="G134" s="121">
        <v>25</v>
      </c>
    </row>
    <row r="135" spans="1:7" s="1" customFormat="1">
      <c r="A135" s="247" t="s">
        <v>21</v>
      </c>
      <c r="B135" s="247" t="s">
        <v>22</v>
      </c>
      <c r="C135" s="247" t="s">
        <v>29</v>
      </c>
      <c r="D135" s="247" t="s">
        <v>23</v>
      </c>
      <c r="E135" s="248" t="s">
        <v>24</v>
      </c>
      <c r="F135" s="34" t="s">
        <v>25</v>
      </c>
      <c r="G135" s="121">
        <v>100</v>
      </c>
    </row>
    <row r="136" spans="1:7" s="1" customFormat="1">
      <c r="A136" s="247"/>
      <c r="B136" s="247"/>
      <c r="C136" s="247"/>
      <c r="D136" s="247"/>
      <c r="E136" s="248"/>
      <c r="F136" s="34" t="s">
        <v>33</v>
      </c>
      <c r="G136" s="121">
        <v>100</v>
      </c>
    </row>
    <row r="137" spans="1:7" s="1" customFormat="1">
      <c r="A137" s="247"/>
      <c r="B137" s="247"/>
      <c r="C137" s="247"/>
      <c r="D137" s="247"/>
      <c r="E137" s="248"/>
      <c r="F137" s="34" t="s">
        <v>26</v>
      </c>
      <c r="G137" s="121" t="s">
        <v>61</v>
      </c>
    </row>
    <row r="138" spans="1:7" s="1" customFormat="1">
      <c r="A138" s="247"/>
      <c r="B138" s="247"/>
      <c r="C138" s="247"/>
      <c r="D138" s="247"/>
      <c r="E138" s="248"/>
      <c r="F138" s="34" t="s">
        <v>34</v>
      </c>
      <c r="G138" s="121" t="s">
        <v>61</v>
      </c>
    </row>
    <row r="139" spans="1:7" s="1" customFormat="1">
      <c r="A139" s="247"/>
      <c r="B139" s="247"/>
      <c r="C139" s="247"/>
      <c r="D139" s="247"/>
      <c r="E139" s="248"/>
      <c r="F139" s="34" t="s">
        <v>27</v>
      </c>
      <c r="G139" s="121" t="s">
        <v>61</v>
      </c>
    </row>
    <row r="140" spans="1:7" s="1" customFormat="1" ht="49.5">
      <c r="A140" s="83" t="s">
        <v>926</v>
      </c>
      <c r="B140" s="55" t="s">
        <v>927</v>
      </c>
      <c r="C140" s="87" t="s">
        <v>928</v>
      </c>
      <c r="D140" s="20" t="s">
        <v>56</v>
      </c>
      <c r="E140" s="20" t="s">
        <v>64</v>
      </c>
      <c r="F140" s="34" t="s">
        <v>36</v>
      </c>
      <c r="G140" s="121" t="s">
        <v>61</v>
      </c>
    </row>
    <row r="141" spans="1:7" s="1" customFormat="1">
      <c r="A141" s="247" t="s">
        <v>21</v>
      </c>
      <c r="B141" s="247" t="s">
        <v>22</v>
      </c>
      <c r="C141" s="247" t="s">
        <v>29</v>
      </c>
      <c r="D141" s="247" t="s">
        <v>23</v>
      </c>
      <c r="E141" s="248" t="s">
        <v>24</v>
      </c>
      <c r="F141" s="34" t="s">
        <v>25</v>
      </c>
      <c r="G141" s="121">
        <v>100</v>
      </c>
    </row>
    <row r="142" spans="1:7" s="1" customFormat="1">
      <c r="A142" s="247"/>
      <c r="B142" s="247"/>
      <c r="C142" s="247"/>
      <c r="D142" s="247"/>
      <c r="E142" s="248"/>
      <c r="F142" s="34" t="s">
        <v>33</v>
      </c>
      <c r="G142" s="121">
        <v>100</v>
      </c>
    </row>
    <row r="143" spans="1:7" s="1" customFormat="1">
      <c r="A143" s="247"/>
      <c r="B143" s="247"/>
      <c r="C143" s="247"/>
      <c r="D143" s="247"/>
      <c r="E143" s="248"/>
      <c r="F143" s="34" t="s">
        <v>26</v>
      </c>
      <c r="G143" s="121">
        <v>0</v>
      </c>
    </row>
    <row r="144" spans="1:7" s="1" customFormat="1">
      <c r="A144" s="247"/>
      <c r="B144" s="247"/>
      <c r="C144" s="247"/>
      <c r="D144" s="247"/>
      <c r="E144" s="248"/>
      <c r="F144" s="34" t="s">
        <v>34</v>
      </c>
      <c r="G144" s="121">
        <v>0</v>
      </c>
    </row>
    <row r="145" spans="1:7" s="1" customFormat="1">
      <c r="A145" s="247"/>
      <c r="B145" s="247"/>
      <c r="C145" s="247"/>
      <c r="D145" s="247"/>
      <c r="E145" s="248"/>
      <c r="F145" s="34" t="s">
        <v>27</v>
      </c>
      <c r="G145" s="121">
        <v>0</v>
      </c>
    </row>
    <row r="146" spans="1:7" s="1" customFormat="1" ht="33">
      <c r="A146" s="20" t="s">
        <v>298</v>
      </c>
      <c r="B146" s="103" t="s">
        <v>929</v>
      </c>
      <c r="C146" s="88" t="s">
        <v>299</v>
      </c>
      <c r="D146" s="20" t="s">
        <v>56</v>
      </c>
      <c r="E146" s="20" t="s">
        <v>57</v>
      </c>
      <c r="F146" s="34" t="s">
        <v>36</v>
      </c>
      <c r="G146" s="121">
        <v>0</v>
      </c>
    </row>
    <row r="147" spans="1:7" s="1" customFormat="1">
      <c r="A147" s="247" t="s">
        <v>21</v>
      </c>
      <c r="B147" s="247" t="s">
        <v>22</v>
      </c>
      <c r="C147" s="247" t="s">
        <v>29</v>
      </c>
      <c r="D147" s="247" t="s">
        <v>23</v>
      </c>
      <c r="E147" s="248" t="s">
        <v>24</v>
      </c>
      <c r="F147" s="34" t="s">
        <v>25</v>
      </c>
      <c r="G147" s="121">
        <v>100</v>
      </c>
    </row>
    <row r="148" spans="1:7" s="1" customFormat="1">
      <c r="A148" s="247"/>
      <c r="B148" s="247"/>
      <c r="C148" s="247"/>
      <c r="D148" s="247"/>
      <c r="E148" s="248"/>
      <c r="F148" s="34" t="s">
        <v>33</v>
      </c>
      <c r="G148" s="121">
        <v>100</v>
      </c>
    </row>
    <row r="149" spans="1:7" s="1" customFormat="1">
      <c r="A149" s="247"/>
      <c r="B149" s="247"/>
      <c r="C149" s="247"/>
      <c r="D149" s="247"/>
      <c r="E149" s="248"/>
      <c r="F149" s="34" t="s">
        <v>26</v>
      </c>
      <c r="G149" s="121">
        <v>0</v>
      </c>
    </row>
    <row r="150" spans="1:7" s="1" customFormat="1">
      <c r="A150" s="247"/>
      <c r="B150" s="247"/>
      <c r="C150" s="247"/>
      <c r="D150" s="247"/>
      <c r="E150" s="248"/>
      <c r="F150" s="34" t="s">
        <v>34</v>
      </c>
      <c r="G150" s="121">
        <v>0</v>
      </c>
    </row>
    <row r="151" spans="1:7" s="1" customFormat="1">
      <c r="A151" s="247"/>
      <c r="B151" s="247"/>
      <c r="C151" s="247"/>
      <c r="D151" s="247"/>
      <c r="E151" s="248"/>
      <c r="F151" s="34" t="s">
        <v>27</v>
      </c>
      <c r="G151" s="121">
        <v>0</v>
      </c>
    </row>
    <row r="152" spans="1:7" s="1" customFormat="1" ht="49.5">
      <c r="A152" s="20" t="s">
        <v>296</v>
      </c>
      <c r="B152" s="103" t="s">
        <v>929</v>
      </c>
      <c r="C152" s="184" t="s">
        <v>1146</v>
      </c>
      <c r="D152" s="20" t="s">
        <v>56</v>
      </c>
      <c r="E152" s="20" t="s">
        <v>57</v>
      </c>
      <c r="F152" s="34" t="s">
        <v>36</v>
      </c>
      <c r="G152" s="121">
        <v>0</v>
      </c>
    </row>
    <row r="153" spans="1:7" s="1" customFormat="1">
      <c r="A153" s="247" t="s">
        <v>21</v>
      </c>
      <c r="B153" s="247" t="s">
        <v>22</v>
      </c>
      <c r="C153" s="247" t="s">
        <v>29</v>
      </c>
      <c r="D153" s="247" t="s">
        <v>23</v>
      </c>
      <c r="E153" s="248" t="s">
        <v>24</v>
      </c>
      <c r="F153" s="34" t="s">
        <v>25</v>
      </c>
      <c r="G153" s="121">
        <v>100</v>
      </c>
    </row>
    <row r="154" spans="1:7" s="1" customFormat="1">
      <c r="A154" s="247"/>
      <c r="B154" s="247"/>
      <c r="C154" s="247"/>
      <c r="D154" s="247"/>
      <c r="E154" s="248"/>
      <c r="F154" s="34" t="s">
        <v>33</v>
      </c>
      <c r="G154" s="121">
        <v>100</v>
      </c>
    </row>
    <row r="155" spans="1:7" s="1" customFormat="1">
      <c r="A155" s="247"/>
      <c r="B155" s="247"/>
      <c r="C155" s="247"/>
      <c r="D155" s="247"/>
      <c r="E155" s="248"/>
      <c r="F155" s="34" t="s">
        <v>26</v>
      </c>
      <c r="G155" s="121">
        <v>0</v>
      </c>
    </row>
    <row r="156" spans="1:7" s="1" customFormat="1">
      <c r="A156" s="247"/>
      <c r="B156" s="247"/>
      <c r="C156" s="247"/>
      <c r="D156" s="247"/>
      <c r="E156" s="248"/>
      <c r="F156" s="34" t="s">
        <v>34</v>
      </c>
      <c r="G156" s="121">
        <v>0</v>
      </c>
    </row>
    <row r="157" spans="1:7" s="1" customFormat="1">
      <c r="A157" s="247"/>
      <c r="B157" s="247"/>
      <c r="C157" s="247"/>
      <c r="D157" s="247"/>
      <c r="E157" s="248"/>
      <c r="F157" s="34" t="s">
        <v>27</v>
      </c>
      <c r="G157" s="121">
        <v>0</v>
      </c>
    </row>
    <row r="158" spans="1:7" s="1" customFormat="1" ht="33">
      <c r="A158" s="20" t="s">
        <v>298</v>
      </c>
      <c r="B158" s="103" t="s">
        <v>931</v>
      </c>
      <c r="C158" s="88" t="s">
        <v>299</v>
      </c>
      <c r="D158" s="20" t="s">
        <v>56</v>
      </c>
      <c r="E158" s="20" t="s">
        <v>57</v>
      </c>
      <c r="F158" s="34" t="s">
        <v>36</v>
      </c>
      <c r="G158" s="121">
        <v>0</v>
      </c>
    </row>
    <row r="159" spans="1:7" s="1" customFormat="1">
      <c r="A159" s="247" t="s">
        <v>21</v>
      </c>
      <c r="B159" s="247" t="s">
        <v>22</v>
      </c>
      <c r="C159" s="247" t="s">
        <v>29</v>
      </c>
      <c r="D159" s="247" t="s">
        <v>23</v>
      </c>
      <c r="E159" s="248" t="s">
        <v>24</v>
      </c>
      <c r="F159" s="34" t="s">
        <v>25</v>
      </c>
      <c r="G159" s="121">
        <v>100</v>
      </c>
    </row>
    <row r="160" spans="1:7" s="1" customFormat="1">
      <c r="A160" s="247"/>
      <c r="B160" s="247"/>
      <c r="C160" s="247"/>
      <c r="D160" s="247"/>
      <c r="E160" s="248"/>
      <c r="F160" s="34" t="s">
        <v>33</v>
      </c>
      <c r="G160" s="121">
        <v>100</v>
      </c>
    </row>
    <row r="161" spans="1:7" s="1" customFormat="1">
      <c r="A161" s="247"/>
      <c r="B161" s="247"/>
      <c r="C161" s="247"/>
      <c r="D161" s="247"/>
      <c r="E161" s="248"/>
      <c r="F161" s="34" t="s">
        <v>26</v>
      </c>
      <c r="G161" s="121">
        <v>0</v>
      </c>
    </row>
    <row r="162" spans="1:7" s="1" customFormat="1">
      <c r="A162" s="247"/>
      <c r="B162" s="247"/>
      <c r="C162" s="247"/>
      <c r="D162" s="247"/>
      <c r="E162" s="248"/>
      <c r="F162" s="34" t="s">
        <v>34</v>
      </c>
      <c r="G162" s="121">
        <v>0</v>
      </c>
    </row>
    <row r="163" spans="1:7" s="1" customFormat="1">
      <c r="A163" s="247"/>
      <c r="B163" s="247"/>
      <c r="C163" s="247"/>
      <c r="D163" s="247"/>
      <c r="E163" s="248"/>
      <c r="F163" s="34" t="s">
        <v>27</v>
      </c>
      <c r="G163" s="121">
        <v>0</v>
      </c>
    </row>
    <row r="164" spans="1:7" s="1" customFormat="1" ht="49.5">
      <c r="A164" s="20" t="s">
        <v>296</v>
      </c>
      <c r="B164" s="103" t="s">
        <v>931</v>
      </c>
      <c r="C164" s="184" t="s">
        <v>1152</v>
      </c>
      <c r="D164" s="20" t="s">
        <v>56</v>
      </c>
      <c r="E164" s="20" t="s">
        <v>57</v>
      </c>
      <c r="F164" s="34" t="s">
        <v>36</v>
      </c>
      <c r="G164" s="121">
        <v>0</v>
      </c>
    </row>
    <row r="165" spans="1:7" s="1" customFormat="1">
      <c r="A165" s="271" t="s">
        <v>28</v>
      </c>
      <c r="B165" s="272"/>
      <c r="C165" s="272"/>
      <c r="D165" s="272"/>
      <c r="E165" s="272"/>
      <c r="F165" s="272"/>
      <c r="G165" s="273"/>
    </row>
    <row r="166" spans="1:7" s="1" customFormat="1">
      <c r="A166" s="236" t="str">
        <f>A32</f>
        <v>Tasa de crecimiento de solicitudes de acceso a la información pública y de acceso y corrección de datos personales</v>
      </c>
      <c r="B166" s="237"/>
      <c r="C166" s="237"/>
      <c r="D166" s="237"/>
      <c r="E166" s="237"/>
      <c r="F166" s="237"/>
      <c r="G166" s="238"/>
    </row>
    <row r="167" spans="1:7">
      <c r="A167" s="56" t="s">
        <v>142</v>
      </c>
      <c r="B167" s="307"/>
      <c r="C167" s="308"/>
      <c r="D167" s="308"/>
      <c r="E167" s="308"/>
      <c r="F167" s="308"/>
      <c r="G167" s="309"/>
    </row>
    <row r="168" spans="1:7">
      <c r="A168" s="56" t="s">
        <v>141</v>
      </c>
      <c r="B168" s="313"/>
      <c r="C168" s="314"/>
      <c r="D168" s="314"/>
      <c r="E168" s="314"/>
      <c r="F168" s="314"/>
      <c r="G168" s="315"/>
    </row>
    <row r="169" spans="1:7" s="1" customFormat="1">
      <c r="A169" s="236" t="str">
        <f>A40</f>
        <v>Índice de Descentralización de Participación de la Sociedad en el Conocimiento y Ejercicio del DAI y DPDP</v>
      </c>
      <c r="B169" s="237"/>
      <c r="C169" s="237"/>
      <c r="D169" s="237"/>
      <c r="E169" s="237"/>
      <c r="F169" s="237"/>
      <c r="G169" s="238"/>
    </row>
    <row r="170" spans="1:7">
      <c r="A170" s="56" t="s">
        <v>142</v>
      </c>
      <c r="B170" s="307"/>
      <c r="C170" s="308"/>
      <c r="D170" s="308"/>
      <c r="E170" s="308"/>
      <c r="F170" s="308"/>
      <c r="G170" s="309"/>
    </row>
    <row r="171" spans="1:7">
      <c r="A171" s="56" t="s">
        <v>141</v>
      </c>
      <c r="B171" s="313"/>
      <c r="C171" s="314"/>
      <c r="D171" s="314"/>
      <c r="E171" s="314"/>
      <c r="F171" s="314"/>
      <c r="G171" s="315"/>
    </row>
    <row r="172" spans="1:7" s="1" customFormat="1">
      <c r="A172" s="236" t="str">
        <f>A48</f>
        <v>Promedio de Satisfacción Ciudadana</v>
      </c>
      <c r="B172" s="237"/>
      <c r="C172" s="237"/>
      <c r="D172" s="237"/>
      <c r="E172" s="237"/>
      <c r="F172" s="237"/>
      <c r="G172" s="238"/>
    </row>
    <row r="173" spans="1:7">
      <c r="A173" s="56" t="s">
        <v>142</v>
      </c>
      <c r="B173" s="307"/>
      <c r="C173" s="308"/>
      <c r="D173" s="308"/>
      <c r="E173" s="308"/>
      <c r="F173" s="308"/>
      <c r="G173" s="309"/>
    </row>
    <row r="174" spans="1:7">
      <c r="A174" s="56" t="s">
        <v>141</v>
      </c>
      <c r="B174" s="313"/>
      <c r="C174" s="314"/>
      <c r="D174" s="314"/>
      <c r="E174" s="314"/>
      <c r="F174" s="314"/>
      <c r="G174" s="315"/>
    </row>
    <row r="175" spans="1:7" s="1" customFormat="1">
      <c r="A175" s="236" t="str">
        <f>A54</f>
        <v>Porcentaje de personas sensibilizadas</v>
      </c>
      <c r="B175" s="237"/>
      <c r="C175" s="237"/>
      <c r="D175" s="237"/>
      <c r="E175" s="237"/>
      <c r="F175" s="237"/>
      <c r="G175" s="238"/>
    </row>
    <row r="176" spans="1:7">
      <c r="A176" s="56" t="s">
        <v>142</v>
      </c>
      <c r="B176" s="307"/>
      <c r="C176" s="308"/>
      <c r="D176" s="308"/>
      <c r="E176" s="308"/>
      <c r="F176" s="308"/>
      <c r="G176" s="309"/>
    </row>
    <row r="177" spans="1:7">
      <c r="A177" s="56" t="s">
        <v>141</v>
      </c>
      <c r="B177" s="313"/>
      <c r="C177" s="314"/>
      <c r="D177" s="314"/>
      <c r="E177" s="314"/>
      <c r="F177" s="314"/>
      <c r="G177" s="315"/>
    </row>
    <row r="178" spans="1:7" s="1" customFormat="1">
      <c r="A178" s="236" t="str">
        <f>A60</f>
        <v>Tasa de Crecimiento de la Promoción de Derechos entre la Población</v>
      </c>
      <c r="B178" s="237"/>
      <c r="C178" s="237"/>
      <c r="D178" s="237"/>
      <c r="E178" s="237"/>
      <c r="F178" s="237"/>
      <c r="G178" s="238"/>
    </row>
    <row r="179" spans="1:7">
      <c r="A179" s="56" t="s">
        <v>142</v>
      </c>
      <c r="B179" s="307"/>
      <c r="C179" s="308"/>
      <c r="D179" s="308"/>
      <c r="E179" s="308"/>
      <c r="F179" s="308"/>
      <c r="G179" s="309"/>
    </row>
    <row r="180" spans="1:7">
      <c r="A180" s="56" t="s">
        <v>141</v>
      </c>
      <c r="B180" s="313"/>
      <c r="C180" s="314"/>
      <c r="D180" s="314"/>
      <c r="E180" s="314"/>
      <c r="F180" s="314"/>
      <c r="G180" s="315"/>
    </row>
    <row r="181" spans="1:7" s="1" customFormat="1">
      <c r="A181" s="236" t="str">
        <f>A68</f>
        <v>Porcentaje de certámenes realizados</v>
      </c>
      <c r="B181" s="237"/>
      <c r="C181" s="237"/>
      <c r="D181" s="237"/>
      <c r="E181" s="237"/>
      <c r="F181" s="237"/>
      <c r="G181" s="238"/>
    </row>
    <row r="182" spans="1:7">
      <c r="A182" s="56" t="s">
        <v>142</v>
      </c>
      <c r="B182" s="307"/>
      <c r="C182" s="308"/>
      <c r="D182" s="308"/>
      <c r="E182" s="308"/>
      <c r="F182" s="308"/>
      <c r="G182" s="309"/>
    </row>
    <row r="183" spans="1:7">
      <c r="A183" s="56" t="s">
        <v>141</v>
      </c>
      <c r="B183" s="313"/>
      <c r="C183" s="314"/>
      <c r="D183" s="314"/>
      <c r="E183" s="314"/>
      <c r="F183" s="314"/>
      <c r="G183" s="315"/>
    </row>
    <row r="184" spans="1:7" s="1" customFormat="1">
      <c r="A184" s="236" t="str">
        <f>A74</f>
        <v>Porcentaje de avance de las etapas de la Semana Nacional de Transparencia</v>
      </c>
      <c r="B184" s="237"/>
      <c r="C184" s="237"/>
      <c r="D184" s="237"/>
      <c r="E184" s="237"/>
      <c r="F184" s="237"/>
      <c r="G184" s="238"/>
    </row>
    <row r="185" spans="1:7">
      <c r="A185" s="56" t="s">
        <v>142</v>
      </c>
      <c r="B185" s="307"/>
      <c r="C185" s="308"/>
      <c r="D185" s="308"/>
      <c r="E185" s="308"/>
      <c r="F185" s="308"/>
      <c r="G185" s="309"/>
    </row>
    <row r="186" spans="1:7">
      <c r="A186" s="56" t="s">
        <v>141</v>
      </c>
      <c r="B186" s="313"/>
      <c r="C186" s="314"/>
      <c r="D186" s="314"/>
      <c r="E186" s="314"/>
      <c r="F186" s="314"/>
      <c r="G186" s="315"/>
    </row>
    <row r="187" spans="1:7" s="1" customFormat="1">
      <c r="A187" s="236" t="str">
        <f>A80</f>
        <v>Porcentaje de participación en ferias</v>
      </c>
      <c r="B187" s="237"/>
      <c r="C187" s="237"/>
      <c r="D187" s="237"/>
      <c r="E187" s="237"/>
      <c r="F187" s="237"/>
      <c r="G187" s="238"/>
    </row>
    <row r="188" spans="1:7" ht="33" customHeight="1">
      <c r="A188" s="56" t="s">
        <v>142</v>
      </c>
      <c r="B188" s="307" t="s">
        <v>1261</v>
      </c>
      <c r="C188" s="308"/>
      <c r="D188" s="308"/>
      <c r="E188" s="308"/>
      <c r="F188" s="308"/>
      <c r="G188" s="309"/>
    </row>
    <row r="189" spans="1:7">
      <c r="A189" s="56" t="s">
        <v>141</v>
      </c>
      <c r="B189" s="313"/>
      <c r="C189" s="314"/>
      <c r="D189" s="314"/>
      <c r="E189" s="314"/>
      <c r="F189" s="314"/>
      <c r="G189" s="315"/>
    </row>
    <row r="190" spans="1:7" s="1" customFormat="1">
      <c r="A190" s="236" t="str">
        <f>A86</f>
        <v>Porcentaje de Fiestas de la Transparencia y Privacidad</v>
      </c>
      <c r="B190" s="237"/>
      <c r="C190" s="237"/>
      <c r="D190" s="237"/>
      <c r="E190" s="237"/>
      <c r="F190" s="237"/>
      <c r="G190" s="238"/>
    </row>
    <row r="191" spans="1:7">
      <c r="A191" s="56" t="s">
        <v>142</v>
      </c>
      <c r="B191" s="307" t="s">
        <v>1262</v>
      </c>
      <c r="C191" s="308"/>
      <c r="D191" s="308"/>
      <c r="E191" s="308"/>
      <c r="F191" s="308"/>
      <c r="G191" s="309"/>
    </row>
    <row r="192" spans="1:7">
      <c r="A192" s="56" t="s">
        <v>141</v>
      </c>
      <c r="B192" s="313"/>
      <c r="C192" s="314"/>
      <c r="D192" s="314"/>
      <c r="E192" s="314"/>
      <c r="F192" s="314"/>
      <c r="G192" s="315"/>
    </row>
    <row r="193" spans="1:7" s="1" customFormat="1">
      <c r="A193" s="236" t="str">
        <f>A92</f>
        <v>Porcentaje de publicaciones</v>
      </c>
      <c r="B193" s="237"/>
      <c r="C193" s="237"/>
      <c r="D193" s="237"/>
      <c r="E193" s="237"/>
      <c r="F193" s="237"/>
      <c r="G193" s="238"/>
    </row>
    <row r="194" spans="1:7">
      <c r="A194" s="56" t="s">
        <v>142</v>
      </c>
      <c r="B194" s="307"/>
      <c r="C194" s="308"/>
      <c r="D194" s="308"/>
      <c r="E194" s="308"/>
      <c r="F194" s="308"/>
      <c r="G194" s="309"/>
    </row>
    <row r="195" spans="1:7">
      <c r="A195" s="56" t="s">
        <v>141</v>
      </c>
      <c r="B195" s="313"/>
      <c r="C195" s="314"/>
      <c r="D195" s="314"/>
      <c r="E195" s="314"/>
      <c r="F195" s="314"/>
      <c r="G195" s="315"/>
    </row>
    <row r="196" spans="1:7" s="1" customFormat="1">
      <c r="A196" s="236" t="str">
        <f>A98</f>
        <v>Porcentaje de presentación de publicaciones</v>
      </c>
      <c r="B196" s="237"/>
      <c r="C196" s="237"/>
      <c r="D196" s="237"/>
      <c r="E196" s="237"/>
      <c r="F196" s="237"/>
      <c r="G196" s="238"/>
    </row>
    <row r="197" spans="1:7" ht="50.1" customHeight="1">
      <c r="A197" s="56" t="s">
        <v>142</v>
      </c>
      <c r="B197" s="307" t="s">
        <v>1263</v>
      </c>
      <c r="C197" s="308"/>
      <c r="D197" s="308"/>
      <c r="E197" s="308"/>
      <c r="F197" s="308"/>
      <c r="G197" s="309"/>
    </row>
    <row r="198" spans="1:7">
      <c r="A198" s="56" t="s">
        <v>141</v>
      </c>
      <c r="B198" s="313"/>
      <c r="C198" s="314"/>
      <c r="D198" s="314"/>
      <c r="E198" s="314"/>
      <c r="F198" s="314"/>
      <c r="G198" s="315"/>
    </row>
    <row r="199" spans="1:7" s="1" customFormat="1">
      <c r="A199" s="236" t="str">
        <f>A104</f>
        <v>Porcentaje de cursos de capacitación</v>
      </c>
      <c r="B199" s="237"/>
      <c r="C199" s="237"/>
      <c r="D199" s="237"/>
      <c r="E199" s="237"/>
      <c r="F199" s="237"/>
      <c r="G199" s="238"/>
    </row>
    <row r="200" spans="1:7" ht="33" customHeight="1">
      <c r="A200" s="56" t="s">
        <v>142</v>
      </c>
      <c r="B200" s="307" t="s">
        <v>1264</v>
      </c>
      <c r="C200" s="308"/>
      <c r="D200" s="308"/>
      <c r="E200" s="308"/>
      <c r="F200" s="308"/>
      <c r="G200" s="309"/>
    </row>
    <row r="201" spans="1:7">
      <c r="A201" s="56" t="s">
        <v>141</v>
      </c>
      <c r="B201" s="313"/>
      <c r="C201" s="314"/>
      <c r="D201" s="314"/>
      <c r="E201" s="314"/>
      <c r="F201" s="314"/>
      <c r="G201" s="315"/>
    </row>
    <row r="202" spans="1:7" s="1" customFormat="1">
      <c r="A202" s="236" t="str">
        <f>A110</f>
        <v>Porcentaje de proyectos concluidos con financiamiento del PROSEDE-INAI</v>
      </c>
      <c r="B202" s="237"/>
      <c r="C202" s="237"/>
      <c r="D202" s="237"/>
      <c r="E202" s="237"/>
      <c r="F202" s="237"/>
      <c r="G202" s="238"/>
    </row>
    <row r="203" spans="1:7">
      <c r="A203" s="56" t="s">
        <v>142</v>
      </c>
      <c r="B203" s="307"/>
      <c r="C203" s="308"/>
      <c r="D203" s="308"/>
      <c r="E203" s="308"/>
      <c r="F203" s="308"/>
      <c r="G203" s="309"/>
    </row>
    <row r="204" spans="1:7">
      <c r="A204" s="56" t="s">
        <v>141</v>
      </c>
      <c r="B204" s="313"/>
      <c r="C204" s="314"/>
      <c r="D204" s="314"/>
      <c r="E204" s="314"/>
      <c r="F204" s="314"/>
      <c r="G204" s="315"/>
    </row>
    <row r="205" spans="1:7" s="1" customFormat="1">
      <c r="A205" s="236" t="str">
        <f>A116</f>
        <v>Porcentaje de avance de las etapas del Premio a la Innovación en Transparencia</v>
      </c>
      <c r="B205" s="237"/>
      <c r="C205" s="237"/>
      <c r="D205" s="237"/>
      <c r="E205" s="237"/>
      <c r="F205" s="237"/>
      <c r="G205" s="238"/>
    </row>
    <row r="206" spans="1:7" ht="33" customHeight="1">
      <c r="A206" s="56" t="s">
        <v>142</v>
      </c>
      <c r="B206" s="307" t="s">
        <v>1265</v>
      </c>
      <c r="C206" s="308"/>
      <c r="D206" s="308"/>
      <c r="E206" s="308"/>
      <c r="F206" s="308"/>
      <c r="G206" s="309"/>
    </row>
    <row r="207" spans="1:7">
      <c r="A207" s="56" t="s">
        <v>141</v>
      </c>
      <c r="B207" s="313"/>
      <c r="C207" s="314"/>
      <c r="D207" s="314"/>
      <c r="E207" s="314"/>
      <c r="F207" s="314"/>
      <c r="G207" s="315"/>
    </row>
    <row r="208" spans="1:7" s="1" customFormat="1">
      <c r="A208" s="236" t="str">
        <f>A122</f>
        <v>Porcentaje de jornadas cívicas realizadas</v>
      </c>
      <c r="B208" s="237"/>
      <c r="C208" s="237"/>
      <c r="D208" s="237"/>
      <c r="E208" s="237"/>
      <c r="F208" s="237"/>
      <c r="G208" s="238"/>
    </row>
    <row r="209" spans="1:7" ht="33" customHeight="1">
      <c r="A209" s="56" t="s">
        <v>142</v>
      </c>
      <c r="B209" s="307" t="s">
        <v>1266</v>
      </c>
      <c r="C209" s="308"/>
      <c r="D209" s="308"/>
      <c r="E209" s="308"/>
      <c r="F209" s="308"/>
      <c r="G209" s="309"/>
    </row>
    <row r="210" spans="1:7">
      <c r="A210" s="56" t="s">
        <v>141</v>
      </c>
      <c r="B210" s="313"/>
      <c r="C210" s="314"/>
      <c r="D210" s="314"/>
      <c r="E210" s="314"/>
      <c r="F210" s="314"/>
      <c r="G210" s="315"/>
    </row>
    <row r="211" spans="1:7" s="1" customFormat="1">
      <c r="A211" s="236" t="str">
        <f>A128</f>
        <v>Porcentaje de talleres de sensibilización</v>
      </c>
      <c r="B211" s="237"/>
      <c r="C211" s="237"/>
      <c r="D211" s="237"/>
      <c r="E211" s="237"/>
      <c r="F211" s="237"/>
      <c r="G211" s="238"/>
    </row>
    <row r="212" spans="1:7" ht="33" customHeight="1">
      <c r="A212" s="56" t="s">
        <v>142</v>
      </c>
      <c r="B212" s="307" t="s">
        <v>1267</v>
      </c>
      <c r="C212" s="308"/>
      <c r="D212" s="308"/>
      <c r="E212" s="308"/>
      <c r="F212" s="308"/>
      <c r="G212" s="309"/>
    </row>
    <row r="213" spans="1:7">
      <c r="A213" s="56" t="s">
        <v>141</v>
      </c>
      <c r="B213" s="313"/>
      <c r="C213" s="314"/>
      <c r="D213" s="314"/>
      <c r="E213" s="314"/>
      <c r="F213" s="314"/>
      <c r="G213" s="315"/>
    </row>
    <row r="214" spans="1:7" s="1" customFormat="1">
      <c r="A214" s="236" t="str">
        <f>A134</f>
        <v>Porcentaje de foros realizados</v>
      </c>
      <c r="B214" s="237"/>
      <c r="C214" s="237"/>
      <c r="D214" s="237"/>
      <c r="E214" s="237"/>
      <c r="F214" s="237"/>
      <c r="G214" s="238"/>
    </row>
    <row r="215" spans="1:7">
      <c r="A215" s="56" t="s">
        <v>142</v>
      </c>
      <c r="B215" s="307" t="s">
        <v>1268</v>
      </c>
      <c r="C215" s="308"/>
      <c r="D215" s="308"/>
      <c r="E215" s="308"/>
      <c r="F215" s="308"/>
      <c r="G215" s="309"/>
    </row>
    <row r="216" spans="1:7">
      <c r="A216" s="56" t="s">
        <v>141</v>
      </c>
      <c r="B216" s="313"/>
      <c r="C216" s="314"/>
      <c r="D216" s="314"/>
      <c r="E216" s="314"/>
      <c r="F216" s="314"/>
      <c r="G216" s="315"/>
    </row>
    <row r="217" spans="1:7" s="1" customFormat="1">
      <c r="A217" s="236" t="str">
        <f>A140</f>
        <v>Porcentaje de módulos itinerantes realizados</v>
      </c>
      <c r="B217" s="237"/>
      <c r="C217" s="237"/>
      <c r="D217" s="237"/>
      <c r="E217" s="237"/>
      <c r="F217" s="237"/>
      <c r="G217" s="238"/>
    </row>
    <row r="218" spans="1:7">
      <c r="A218" s="56" t="s">
        <v>142</v>
      </c>
      <c r="B218" s="307"/>
      <c r="C218" s="308"/>
      <c r="D218" s="308"/>
      <c r="E218" s="308"/>
      <c r="F218" s="308"/>
      <c r="G218" s="309"/>
    </row>
    <row r="219" spans="1:7">
      <c r="A219" s="56" t="s">
        <v>141</v>
      </c>
      <c r="B219" s="313"/>
      <c r="C219" s="314"/>
      <c r="D219" s="314"/>
      <c r="E219" s="314"/>
      <c r="F219" s="314"/>
      <c r="G219" s="315"/>
    </row>
    <row r="220" spans="1:7" s="1" customFormat="1">
      <c r="A220" s="236" t="str">
        <f>A146</f>
        <v xml:space="preserve">Porcentaje de presupuesto ejercido </v>
      </c>
      <c r="B220" s="237"/>
      <c r="C220" s="237"/>
      <c r="D220" s="237"/>
      <c r="E220" s="237"/>
      <c r="F220" s="237"/>
      <c r="G220" s="238"/>
    </row>
    <row r="221" spans="1:7">
      <c r="A221" s="56" t="s">
        <v>142</v>
      </c>
      <c r="B221" s="307" t="s">
        <v>1269</v>
      </c>
      <c r="C221" s="308"/>
      <c r="D221" s="308"/>
      <c r="E221" s="308"/>
      <c r="F221" s="308"/>
      <c r="G221" s="309"/>
    </row>
    <row r="222" spans="1:7">
      <c r="A222" s="56" t="s">
        <v>141</v>
      </c>
      <c r="B222" s="313"/>
      <c r="C222" s="314"/>
      <c r="D222" s="314"/>
      <c r="E222" s="314"/>
      <c r="F222" s="314"/>
      <c r="G222" s="315"/>
    </row>
    <row r="223" spans="1:7" s="1" customFormat="1">
      <c r="A223" s="236" t="str">
        <f>A152</f>
        <v xml:space="preserve">Porcentaje de avance del Proyecto </v>
      </c>
      <c r="B223" s="237"/>
      <c r="C223" s="237"/>
      <c r="D223" s="237"/>
      <c r="E223" s="237"/>
      <c r="F223" s="237"/>
      <c r="G223" s="238"/>
    </row>
    <row r="224" spans="1:7" s="1" customFormat="1">
      <c r="A224" s="56" t="s">
        <v>142</v>
      </c>
      <c r="B224" s="307" t="s">
        <v>1270</v>
      </c>
      <c r="C224" s="308"/>
      <c r="D224" s="308"/>
      <c r="E224" s="308"/>
      <c r="F224" s="308"/>
      <c r="G224" s="309"/>
    </row>
    <row r="225" spans="1:7">
      <c r="A225" s="56" t="s">
        <v>141</v>
      </c>
      <c r="B225" s="313"/>
      <c r="C225" s="314"/>
      <c r="D225" s="314"/>
      <c r="E225" s="314"/>
      <c r="F225" s="314"/>
      <c r="G225" s="315"/>
    </row>
    <row r="226" spans="1:7" s="1" customFormat="1">
      <c r="A226" s="236" t="str">
        <f>A158</f>
        <v xml:space="preserve">Porcentaje de presupuesto ejercido </v>
      </c>
      <c r="B226" s="237"/>
      <c r="C226" s="237"/>
      <c r="D226" s="237"/>
      <c r="E226" s="237"/>
      <c r="F226" s="237"/>
      <c r="G226" s="238"/>
    </row>
    <row r="227" spans="1:7">
      <c r="A227" s="56" t="s">
        <v>142</v>
      </c>
      <c r="B227" s="307" t="s">
        <v>1269</v>
      </c>
      <c r="C227" s="308"/>
      <c r="D227" s="308"/>
      <c r="E227" s="308"/>
      <c r="F227" s="308"/>
      <c r="G227" s="309"/>
    </row>
    <row r="228" spans="1:7">
      <c r="A228" s="56" t="s">
        <v>141</v>
      </c>
      <c r="B228" s="313"/>
      <c r="C228" s="314"/>
      <c r="D228" s="314"/>
      <c r="E228" s="314"/>
      <c r="F228" s="314"/>
      <c r="G228" s="315"/>
    </row>
    <row r="229" spans="1:7" s="1" customFormat="1">
      <c r="A229" s="236" t="str">
        <f>A164</f>
        <v xml:space="preserve">Porcentaje de avance del Proyecto </v>
      </c>
      <c r="B229" s="237"/>
      <c r="C229" s="237"/>
      <c r="D229" s="237"/>
      <c r="E229" s="237"/>
      <c r="F229" s="237"/>
      <c r="G229" s="238"/>
    </row>
    <row r="230" spans="1:7" s="1" customFormat="1">
      <c r="A230" s="56" t="s">
        <v>142</v>
      </c>
      <c r="B230" s="307" t="s">
        <v>1270</v>
      </c>
      <c r="C230" s="308"/>
      <c r="D230" s="308"/>
      <c r="E230" s="308"/>
      <c r="F230" s="308"/>
      <c r="G230" s="309"/>
    </row>
    <row r="231" spans="1:7">
      <c r="A231" s="56" t="s">
        <v>141</v>
      </c>
      <c r="B231" s="313"/>
      <c r="C231" s="314"/>
      <c r="D231" s="314"/>
      <c r="E231" s="314"/>
      <c r="F231" s="314"/>
      <c r="G231" s="315"/>
    </row>
    <row r="232" spans="1:7">
      <c r="A232" s="306"/>
      <c r="B232" s="306"/>
      <c r="C232" s="306"/>
      <c r="D232" s="306"/>
      <c r="E232" s="306"/>
      <c r="F232" s="306"/>
      <c r="G232" s="306"/>
    </row>
    <row r="233" spans="1:7">
      <c r="A233" s="271" t="s">
        <v>35</v>
      </c>
      <c r="B233" s="272"/>
      <c r="C233" s="272"/>
      <c r="D233" s="272"/>
      <c r="E233" s="272"/>
      <c r="F233" s="272"/>
      <c r="G233" s="273"/>
    </row>
    <row r="234" spans="1:7">
      <c r="A234" s="236" t="str">
        <f>A32</f>
        <v>Tasa de crecimiento de solicitudes de acceso a la información pública y de acceso y corrección de datos personales</v>
      </c>
      <c r="B234" s="237"/>
      <c r="C234" s="237"/>
      <c r="D234" s="237"/>
      <c r="E234" s="237"/>
      <c r="F234" s="237"/>
      <c r="G234" s="238"/>
    </row>
    <row r="235" spans="1:7">
      <c r="A235" s="57" t="s">
        <v>30</v>
      </c>
      <c r="B235" s="338" t="s">
        <v>1137</v>
      </c>
      <c r="C235" s="338"/>
      <c r="D235" s="338"/>
      <c r="E235" s="338"/>
      <c r="F235" s="338"/>
      <c r="G235" s="338"/>
    </row>
    <row r="236" spans="1:7">
      <c r="A236" s="57" t="s">
        <v>31</v>
      </c>
      <c r="B236" s="338" t="s">
        <v>1138</v>
      </c>
      <c r="C236" s="338"/>
      <c r="D236" s="338"/>
      <c r="E236" s="338"/>
      <c r="F236" s="338"/>
      <c r="G236" s="338"/>
    </row>
    <row r="237" spans="1:7">
      <c r="A237" s="57" t="s">
        <v>32</v>
      </c>
      <c r="B237" s="290" t="s">
        <v>1139</v>
      </c>
      <c r="C237" s="290"/>
      <c r="D237" s="290"/>
      <c r="E237" s="290"/>
      <c r="F237" s="290"/>
      <c r="G237" s="290"/>
    </row>
    <row r="238" spans="1:7">
      <c r="A238" s="236" t="str">
        <f>A40</f>
        <v>Índice de Descentralización de Participación de la Sociedad en el Conocimiento y Ejercicio del DAI y DPDP</v>
      </c>
      <c r="B238" s="237"/>
      <c r="C238" s="237"/>
      <c r="D238" s="237"/>
      <c r="E238" s="237"/>
      <c r="F238" s="237"/>
      <c r="G238" s="238"/>
    </row>
    <row r="239" spans="1:7">
      <c r="A239" s="57" t="s">
        <v>30</v>
      </c>
      <c r="B239" s="338" t="s">
        <v>1137</v>
      </c>
      <c r="C239" s="338"/>
      <c r="D239" s="338"/>
      <c r="E239" s="338"/>
      <c r="F239" s="338"/>
      <c r="G239" s="338"/>
    </row>
    <row r="240" spans="1:7">
      <c r="A240" s="57" t="s">
        <v>31</v>
      </c>
      <c r="B240" s="338" t="s">
        <v>1138</v>
      </c>
      <c r="C240" s="338"/>
      <c r="D240" s="338"/>
      <c r="E240" s="338"/>
      <c r="F240" s="338"/>
      <c r="G240" s="338"/>
    </row>
    <row r="241" spans="1:7">
      <c r="A241" s="57" t="s">
        <v>32</v>
      </c>
      <c r="B241" s="290" t="s">
        <v>1141</v>
      </c>
      <c r="C241" s="290"/>
      <c r="D241" s="290"/>
      <c r="E241" s="290"/>
      <c r="F241" s="290"/>
      <c r="G241" s="290"/>
    </row>
    <row r="242" spans="1:7">
      <c r="A242" s="236" t="str">
        <f>A48</f>
        <v>Promedio de Satisfacción Ciudadana</v>
      </c>
      <c r="B242" s="237"/>
      <c r="C242" s="237"/>
      <c r="D242" s="237"/>
      <c r="E242" s="237"/>
      <c r="F242" s="237"/>
      <c r="G242" s="238"/>
    </row>
    <row r="243" spans="1:7">
      <c r="A243" s="57" t="s">
        <v>30</v>
      </c>
      <c r="B243" s="338" t="s">
        <v>1143</v>
      </c>
      <c r="C243" s="338"/>
      <c r="D243" s="338"/>
      <c r="E243" s="338"/>
      <c r="F243" s="338"/>
      <c r="G243" s="338"/>
    </row>
    <row r="244" spans="1:7">
      <c r="A244" s="57" t="s">
        <v>31</v>
      </c>
      <c r="B244" s="338" t="s">
        <v>1138</v>
      </c>
      <c r="C244" s="338"/>
      <c r="D244" s="338"/>
      <c r="E244" s="338"/>
      <c r="F244" s="338"/>
      <c r="G244" s="338"/>
    </row>
    <row r="245" spans="1:7">
      <c r="A245" s="57" t="s">
        <v>32</v>
      </c>
      <c r="B245" s="290" t="s">
        <v>1142</v>
      </c>
      <c r="C245" s="290"/>
      <c r="D245" s="290"/>
      <c r="E245" s="290"/>
      <c r="F245" s="290"/>
      <c r="G245" s="290"/>
    </row>
    <row r="246" spans="1:7">
      <c r="A246" s="236" t="str">
        <f>A54</f>
        <v>Porcentaje de personas sensibilizadas</v>
      </c>
      <c r="B246" s="237"/>
      <c r="C246" s="237"/>
      <c r="D246" s="237"/>
      <c r="E246" s="237"/>
      <c r="F246" s="237"/>
      <c r="G246" s="238"/>
    </row>
    <row r="247" spans="1:7">
      <c r="A247" s="57" t="s">
        <v>30</v>
      </c>
      <c r="B247" s="338"/>
      <c r="C247" s="338"/>
      <c r="D247" s="338"/>
      <c r="E247" s="338"/>
      <c r="F247" s="338"/>
      <c r="G247" s="338"/>
    </row>
    <row r="248" spans="1:7">
      <c r="A248" s="57" t="s">
        <v>31</v>
      </c>
      <c r="B248" s="338"/>
      <c r="C248" s="338"/>
      <c r="D248" s="338"/>
      <c r="E248" s="338"/>
      <c r="F248" s="338"/>
      <c r="G248" s="338"/>
    </row>
    <row r="249" spans="1:7">
      <c r="A249" s="57" t="s">
        <v>32</v>
      </c>
      <c r="B249" s="290"/>
      <c r="C249" s="290"/>
      <c r="D249" s="290"/>
      <c r="E249" s="290"/>
      <c r="F249" s="290"/>
      <c r="G249" s="290"/>
    </row>
    <row r="250" spans="1:7">
      <c r="A250" s="236" t="str">
        <f>A60</f>
        <v>Tasa de Crecimiento de la Promoción de Derechos entre la Población</v>
      </c>
      <c r="B250" s="237"/>
      <c r="C250" s="237"/>
      <c r="D250" s="237"/>
      <c r="E250" s="237"/>
      <c r="F250" s="237"/>
      <c r="G250" s="238"/>
    </row>
    <row r="251" spans="1:7">
      <c r="A251" s="57" t="s">
        <v>30</v>
      </c>
      <c r="B251" s="338"/>
      <c r="C251" s="338"/>
      <c r="D251" s="338"/>
      <c r="E251" s="338"/>
      <c r="F251" s="338"/>
      <c r="G251" s="338"/>
    </row>
    <row r="252" spans="1:7">
      <c r="A252" s="57" t="s">
        <v>31</v>
      </c>
      <c r="B252" s="338"/>
      <c r="C252" s="338"/>
      <c r="D252" s="338"/>
      <c r="E252" s="338"/>
      <c r="F252" s="338"/>
      <c r="G252" s="338"/>
    </row>
    <row r="253" spans="1:7">
      <c r="A253" s="57" t="s">
        <v>32</v>
      </c>
      <c r="B253" s="290"/>
      <c r="C253" s="290"/>
      <c r="D253" s="290"/>
      <c r="E253" s="290"/>
      <c r="F253" s="290"/>
      <c r="G253" s="290"/>
    </row>
    <row r="254" spans="1:7">
      <c r="A254" s="236" t="str">
        <f>A68</f>
        <v>Porcentaje de certámenes realizados</v>
      </c>
      <c r="B254" s="237"/>
      <c r="C254" s="237"/>
      <c r="D254" s="237"/>
      <c r="E254" s="237"/>
      <c r="F254" s="237"/>
      <c r="G254" s="238"/>
    </row>
    <row r="255" spans="1:7">
      <c r="A255" s="57" t="s">
        <v>30</v>
      </c>
      <c r="B255" s="338"/>
      <c r="C255" s="338"/>
      <c r="D255" s="338"/>
      <c r="E255" s="338"/>
      <c r="F255" s="338"/>
      <c r="G255" s="338"/>
    </row>
    <row r="256" spans="1:7">
      <c r="A256" s="57" t="s">
        <v>31</v>
      </c>
      <c r="B256" s="338"/>
      <c r="C256" s="338"/>
      <c r="D256" s="338"/>
      <c r="E256" s="338"/>
      <c r="F256" s="338"/>
      <c r="G256" s="338"/>
    </row>
    <row r="257" spans="1:7">
      <c r="A257" s="57" t="s">
        <v>32</v>
      </c>
      <c r="B257" s="290"/>
      <c r="C257" s="290"/>
      <c r="D257" s="290"/>
      <c r="E257" s="290"/>
      <c r="F257" s="290"/>
      <c r="G257" s="290"/>
    </row>
    <row r="258" spans="1:7">
      <c r="A258" s="236" t="str">
        <f>A74</f>
        <v>Porcentaje de avance de las etapas de la Semana Nacional de Transparencia</v>
      </c>
      <c r="B258" s="237"/>
      <c r="C258" s="237"/>
      <c r="D258" s="237"/>
      <c r="E258" s="237"/>
      <c r="F258" s="237"/>
      <c r="G258" s="238"/>
    </row>
    <row r="259" spans="1:7">
      <c r="A259" s="57" t="s">
        <v>30</v>
      </c>
      <c r="B259" s="338"/>
      <c r="C259" s="338"/>
      <c r="D259" s="338"/>
      <c r="E259" s="338"/>
      <c r="F259" s="338"/>
      <c r="G259" s="338"/>
    </row>
    <row r="260" spans="1:7">
      <c r="A260" s="57" t="s">
        <v>31</v>
      </c>
      <c r="B260" s="338"/>
      <c r="C260" s="338"/>
      <c r="D260" s="338"/>
      <c r="E260" s="338"/>
      <c r="F260" s="338"/>
      <c r="G260" s="338"/>
    </row>
    <row r="261" spans="1:7">
      <c r="A261" s="57" t="s">
        <v>32</v>
      </c>
      <c r="B261" s="290"/>
      <c r="C261" s="290"/>
      <c r="D261" s="290"/>
      <c r="E261" s="290"/>
      <c r="F261" s="290"/>
      <c r="G261" s="290"/>
    </row>
    <row r="262" spans="1:7">
      <c r="A262" s="236" t="str">
        <f>A80</f>
        <v>Porcentaje de participación en ferias</v>
      </c>
      <c r="B262" s="237"/>
      <c r="C262" s="237"/>
      <c r="D262" s="237"/>
      <c r="E262" s="237"/>
      <c r="F262" s="237"/>
      <c r="G262" s="238"/>
    </row>
    <row r="263" spans="1:7">
      <c r="A263" s="57" t="s">
        <v>30</v>
      </c>
      <c r="B263" s="338"/>
      <c r="C263" s="338"/>
      <c r="D263" s="338"/>
      <c r="E263" s="338"/>
      <c r="F263" s="338"/>
      <c r="G263" s="338"/>
    </row>
    <row r="264" spans="1:7">
      <c r="A264" s="57" t="s">
        <v>31</v>
      </c>
      <c r="B264" s="338"/>
      <c r="C264" s="338"/>
      <c r="D264" s="338"/>
      <c r="E264" s="338"/>
      <c r="F264" s="338"/>
      <c r="G264" s="338"/>
    </row>
    <row r="265" spans="1:7">
      <c r="A265" s="57" t="s">
        <v>32</v>
      </c>
      <c r="B265" s="290"/>
      <c r="C265" s="290"/>
      <c r="D265" s="290"/>
      <c r="E265" s="290"/>
      <c r="F265" s="290"/>
      <c r="G265" s="290"/>
    </row>
    <row r="266" spans="1:7">
      <c r="A266" s="236" t="str">
        <f>A86</f>
        <v>Porcentaje de Fiestas de la Transparencia y Privacidad</v>
      </c>
      <c r="B266" s="237"/>
      <c r="C266" s="237"/>
      <c r="D266" s="237"/>
      <c r="E266" s="237"/>
      <c r="F266" s="237"/>
      <c r="G266" s="238"/>
    </row>
    <row r="267" spans="1:7">
      <c r="A267" s="57" t="s">
        <v>30</v>
      </c>
      <c r="B267" s="338"/>
      <c r="C267" s="338"/>
      <c r="D267" s="338"/>
      <c r="E267" s="338"/>
      <c r="F267" s="338"/>
      <c r="G267" s="338"/>
    </row>
    <row r="268" spans="1:7">
      <c r="A268" s="57" t="s">
        <v>31</v>
      </c>
      <c r="B268" s="338"/>
      <c r="C268" s="338"/>
      <c r="D268" s="338"/>
      <c r="E268" s="338"/>
      <c r="F268" s="338"/>
      <c r="G268" s="338"/>
    </row>
    <row r="269" spans="1:7">
      <c r="A269" s="57" t="s">
        <v>32</v>
      </c>
      <c r="B269" s="290"/>
      <c r="C269" s="290"/>
      <c r="D269" s="290"/>
      <c r="E269" s="290"/>
      <c r="F269" s="290"/>
      <c r="G269" s="290"/>
    </row>
    <row r="270" spans="1:7">
      <c r="A270" s="236" t="str">
        <f>A92</f>
        <v>Porcentaje de publicaciones</v>
      </c>
      <c r="B270" s="237"/>
      <c r="C270" s="237"/>
      <c r="D270" s="237"/>
      <c r="E270" s="237"/>
      <c r="F270" s="237"/>
      <c r="G270" s="238"/>
    </row>
    <row r="271" spans="1:7">
      <c r="A271" s="57" t="s">
        <v>30</v>
      </c>
      <c r="B271" s="338"/>
      <c r="C271" s="338"/>
      <c r="D271" s="338"/>
      <c r="E271" s="338"/>
      <c r="F271" s="338"/>
      <c r="G271" s="338"/>
    </row>
    <row r="272" spans="1:7">
      <c r="A272" s="57" t="s">
        <v>31</v>
      </c>
      <c r="B272" s="338"/>
      <c r="C272" s="338"/>
      <c r="D272" s="338"/>
      <c r="E272" s="338"/>
      <c r="F272" s="338"/>
      <c r="G272" s="338"/>
    </row>
    <row r="273" spans="1:7">
      <c r="A273" s="57" t="s">
        <v>32</v>
      </c>
      <c r="B273" s="290"/>
      <c r="C273" s="290"/>
      <c r="D273" s="290"/>
      <c r="E273" s="290"/>
      <c r="F273" s="290"/>
      <c r="G273" s="290"/>
    </row>
    <row r="274" spans="1:7">
      <c r="A274" s="236" t="str">
        <f>A98</f>
        <v>Porcentaje de presentación de publicaciones</v>
      </c>
      <c r="B274" s="237"/>
      <c r="C274" s="237"/>
      <c r="D274" s="237"/>
      <c r="E274" s="237"/>
      <c r="F274" s="237"/>
      <c r="G274" s="238"/>
    </row>
    <row r="275" spans="1:7">
      <c r="A275" s="57" t="s">
        <v>30</v>
      </c>
      <c r="B275" s="338"/>
      <c r="C275" s="338"/>
      <c r="D275" s="338"/>
      <c r="E275" s="338"/>
      <c r="F275" s="338"/>
      <c r="G275" s="338"/>
    </row>
    <row r="276" spans="1:7">
      <c r="A276" s="57" t="s">
        <v>31</v>
      </c>
      <c r="B276" s="338"/>
      <c r="C276" s="338"/>
      <c r="D276" s="338"/>
      <c r="E276" s="338"/>
      <c r="F276" s="338"/>
      <c r="G276" s="338"/>
    </row>
    <row r="277" spans="1:7">
      <c r="A277" s="57" t="s">
        <v>32</v>
      </c>
      <c r="B277" s="290"/>
      <c r="C277" s="290"/>
      <c r="D277" s="290"/>
      <c r="E277" s="290"/>
      <c r="F277" s="290"/>
      <c r="G277" s="290"/>
    </row>
    <row r="278" spans="1:7">
      <c r="A278" s="236" t="str">
        <f>A104</f>
        <v>Porcentaje de cursos de capacitación</v>
      </c>
      <c r="B278" s="237"/>
      <c r="C278" s="237"/>
      <c r="D278" s="237"/>
      <c r="E278" s="237"/>
      <c r="F278" s="237"/>
      <c r="G278" s="238"/>
    </row>
    <row r="279" spans="1:7">
      <c r="A279" s="57" t="s">
        <v>30</v>
      </c>
      <c r="B279" s="338"/>
      <c r="C279" s="338"/>
      <c r="D279" s="338"/>
      <c r="E279" s="338"/>
      <c r="F279" s="338"/>
      <c r="G279" s="338"/>
    </row>
    <row r="280" spans="1:7">
      <c r="A280" s="57" t="s">
        <v>31</v>
      </c>
      <c r="B280" s="338"/>
      <c r="C280" s="338"/>
      <c r="D280" s="338"/>
      <c r="E280" s="338"/>
      <c r="F280" s="338"/>
      <c r="G280" s="338"/>
    </row>
    <row r="281" spans="1:7">
      <c r="A281" s="57" t="s">
        <v>32</v>
      </c>
      <c r="B281" s="290"/>
      <c r="C281" s="290"/>
      <c r="D281" s="290"/>
      <c r="E281" s="290"/>
      <c r="F281" s="290"/>
      <c r="G281" s="290"/>
    </row>
    <row r="282" spans="1:7">
      <c r="A282" s="236" t="str">
        <f>A110</f>
        <v>Porcentaje de proyectos concluidos con financiamiento del PROSEDE-INAI</v>
      </c>
      <c r="B282" s="237"/>
      <c r="C282" s="237"/>
      <c r="D282" s="237"/>
      <c r="E282" s="237"/>
      <c r="F282" s="237"/>
      <c r="G282" s="238"/>
    </row>
    <row r="283" spans="1:7">
      <c r="A283" s="57" t="s">
        <v>30</v>
      </c>
      <c r="B283" s="338"/>
      <c r="C283" s="338"/>
      <c r="D283" s="338"/>
      <c r="E283" s="338"/>
      <c r="F283" s="338"/>
      <c r="G283" s="338"/>
    </row>
    <row r="284" spans="1:7">
      <c r="A284" s="57" t="s">
        <v>31</v>
      </c>
      <c r="B284" s="338"/>
      <c r="C284" s="338"/>
      <c r="D284" s="338"/>
      <c r="E284" s="338"/>
      <c r="F284" s="338"/>
      <c r="G284" s="338"/>
    </row>
    <row r="285" spans="1:7">
      <c r="A285" s="57" t="s">
        <v>32</v>
      </c>
      <c r="B285" s="290"/>
      <c r="C285" s="290"/>
      <c r="D285" s="290"/>
      <c r="E285" s="290"/>
      <c r="F285" s="290"/>
      <c r="G285" s="290"/>
    </row>
    <row r="286" spans="1:7">
      <c r="A286" s="236" t="str">
        <f>A116</f>
        <v>Porcentaje de avance de las etapas del Premio a la Innovación en Transparencia</v>
      </c>
      <c r="B286" s="237"/>
      <c r="C286" s="237"/>
      <c r="D286" s="237"/>
      <c r="E286" s="237"/>
      <c r="F286" s="237"/>
      <c r="G286" s="238"/>
    </row>
    <row r="287" spans="1:7">
      <c r="A287" s="57" t="s">
        <v>30</v>
      </c>
      <c r="B287" s="338"/>
      <c r="C287" s="338"/>
      <c r="D287" s="338"/>
      <c r="E287" s="338"/>
      <c r="F287" s="338"/>
      <c r="G287" s="338"/>
    </row>
    <row r="288" spans="1:7">
      <c r="A288" s="57" t="s">
        <v>31</v>
      </c>
      <c r="B288" s="338"/>
      <c r="C288" s="338"/>
      <c r="D288" s="338"/>
      <c r="E288" s="338"/>
      <c r="F288" s="338"/>
      <c r="G288" s="338"/>
    </row>
    <row r="289" spans="1:7">
      <c r="A289" s="57" t="s">
        <v>32</v>
      </c>
      <c r="B289" s="290"/>
      <c r="C289" s="290"/>
      <c r="D289" s="290"/>
      <c r="E289" s="290"/>
      <c r="F289" s="290"/>
      <c r="G289" s="290"/>
    </row>
    <row r="290" spans="1:7">
      <c r="A290" s="236" t="str">
        <f>A122</f>
        <v>Porcentaje de jornadas cívicas realizadas</v>
      </c>
      <c r="B290" s="237"/>
      <c r="C290" s="237"/>
      <c r="D290" s="237"/>
      <c r="E290" s="237"/>
      <c r="F290" s="237"/>
      <c r="G290" s="238"/>
    </row>
    <row r="291" spans="1:7">
      <c r="A291" s="57" t="s">
        <v>30</v>
      </c>
      <c r="B291" s="338"/>
      <c r="C291" s="338"/>
      <c r="D291" s="338"/>
      <c r="E291" s="338"/>
      <c r="F291" s="338"/>
      <c r="G291" s="338"/>
    </row>
    <row r="292" spans="1:7">
      <c r="A292" s="57" t="s">
        <v>31</v>
      </c>
      <c r="B292" s="338"/>
      <c r="C292" s="338"/>
      <c r="D292" s="338"/>
      <c r="E292" s="338"/>
      <c r="F292" s="338"/>
      <c r="G292" s="338"/>
    </row>
    <row r="293" spans="1:7">
      <c r="A293" s="57" t="s">
        <v>32</v>
      </c>
      <c r="B293" s="290"/>
      <c r="C293" s="290"/>
      <c r="D293" s="290"/>
      <c r="E293" s="290"/>
      <c r="F293" s="290"/>
      <c r="G293" s="290"/>
    </row>
    <row r="294" spans="1:7">
      <c r="A294" s="236" t="str">
        <f>A128</f>
        <v>Porcentaje de talleres de sensibilización</v>
      </c>
      <c r="B294" s="237"/>
      <c r="C294" s="237"/>
      <c r="D294" s="237"/>
      <c r="E294" s="237"/>
      <c r="F294" s="237"/>
      <c r="G294" s="238"/>
    </row>
    <row r="295" spans="1:7">
      <c r="A295" s="57" t="s">
        <v>30</v>
      </c>
      <c r="B295" s="338"/>
      <c r="C295" s="338"/>
      <c r="D295" s="338"/>
      <c r="E295" s="338"/>
      <c r="F295" s="338"/>
      <c r="G295" s="338"/>
    </row>
    <row r="296" spans="1:7">
      <c r="A296" s="57" t="s">
        <v>31</v>
      </c>
      <c r="B296" s="338"/>
      <c r="C296" s="338"/>
      <c r="D296" s="338"/>
      <c r="E296" s="338"/>
      <c r="F296" s="338"/>
      <c r="G296" s="338"/>
    </row>
    <row r="297" spans="1:7">
      <c r="A297" s="57" t="s">
        <v>32</v>
      </c>
      <c r="B297" s="290"/>
      <c r="C297" s="290"/>
      <c r="D297" s="290"/>
      <c r="E297" s="290"/>
      <c r="F297" s="290"/>
      <c r="G297" s="290"/>
    </row>
    <row r="298" spans="1:7">
      <c r="A298" s="236" t="str">
        <f>A134</f>
        <v>Porcentaje de foros realizados</v>
      </c>
      <c r="B298" s="237"/>
      <c r="C298" s="237"/>
      <c r="D298" s="237"/>
      <c r="E298" s="237"/>
      <c r="F298" s="237"/>
      <c r="G298" s="238"/>
    </row>
    <row r="299" spans="1:7">
      <c r="A299" s="57" t="s">
        <v>30</v>
      </c>
      <c r="B299" s="338"/>
      <c r="C299" s="338"/>
      <c r="D299" s="338"/>
      <c r="E299" s="338"/>
      <c r="F299" s="338"/>
      <c r="G299" s="338"/>
    </row>
    <row r="300" spans="1:7">
      <c r="A300" s="57" t="s">
        <v>31</v>
      </c>
      <c r="B300" s="338"/>
      <c r="C300" s="338"/>
      <c r="D300" s="338"/>
      <c r="E300" s="338"/>
      <c r="F300" s="338"/>
      <c r="G300" s="338"/>
    </row>
    <row r="301" spans="1:7">
      <c r="A301" s="57" t="s">
        <v>32</v>
      </c>
      <c r="B301" s="290"/>
      <c r="C301" s="290"/>
      <c r="D301" s="290"/>
      <c r="E301" s="290"/>
      <c r="F301" s="290"/>
      <c r="G301" s="290"/>
    </row>
    <row r="302" spans="1:7">
      <c r="A302" s="236" t="str">
        <f>A140</f>
        <v>Porcentaje de módulos itinerantes realizados</v>
      </c>
      <c r="B302" s="237"/>
      <c r="C302" s="237"/>
      <c r="D302" s="237"/>
      <c r="E302" s="237"/>
      <c r="F302" s="237"/>
      <c r="G302" s="238"/>
    </row>
    <row r="303" spans="1:7">
      <c r="A303" s="57" t="s">
        <v>30</v>
      </c>
      <c r="B303" s="338"/>
      <c r="C303" s="338"/>
      <c r="D303" s="338"/>
      <c r="E303" s="338"/>
      <c r="F303" s="338"/>
      <c r="G303" s="338"/>
    </row>
    <row r="304" spans="1:7">
      <c r="A304" s="57" t="s">
        <v>31</v>
      </c>
      <c r="B304" s="338"/>
      <c r="C304" s="338"/>
      <c r="D304" s="338"/>
      <c r="E304" s="338"/>
      <c r="F304" s="338"/>
      <c r="G304" s="338"/>
    </row>
    <row r="305" spans="1:7">
      <c r="A305" s="57" t="s">
        <v>32</v>
      </c>
      <c r="B305" s="290"/>
      <c r="C305" s="290"/>
      <c r="D305" s="290"/>
      <c r="E305" s="290"/>
      <c r="F305" s="290"/>
      <c r="G305" s="290"/>
    </row>
    <row r="306" spans="1:7">
      <c r="A306" s="236" t="str">
        <f>A146</f>
        <v xml:space="preserve">Porcentaje de presupuesto ejercido </v>
      </c>
      <c r="B306" s="237"/>
      <c r="C306" s="237"/>
      <c r="D306" s="237"/>
      <c r="E306" s="237"/>
      <c r="F306" s="237"/>
      <c r="G306" s="238"/>
    </row>
    <row r="307" spans="1:7">
      <c r="A307" s="57" t="s">
        <v>30</v>
      </c>
      <c r="B307" s="338"/>
      <c r="C307" s="338"/>
      <c r="D307" s="338"/>
      <c r="E307" s="338"/>
      <c r="F307" s="338"/>
      <c r="G307" s="338"/>
    </row>
    <row r="308" spans="1:7">
      <c r="A308" s="57" t="s">
        <v>31</v>
      </c>
      <c r="B308" s="338"/>
      <c r="C308" s="338"/>
      <c r="D308" s="338"/>
      <c r="E308" s="338"/>
      <c r="F308" s="338"/>
      <c r="G308" s="338"/>
    </row>
    <row r="309" spans="1:7">
      <c r="A309" s="57" t="s">
        <v>32</v>
      </c>
      <c r="B309" s="290"/>
      <c r="C309" s="290"/>
      <c r="D309" s="290"/>
      <c r="E309" s="290"/>
      <c r="F309" s="290"/>
      <c r="G309" s="290"/>
    </row>
    <row r="310" spans="1:7">
      <c r="A310" s="236" t="str">
        <f>A152</f>
        <v xml:space="preserve">Porcentaje de avance del Proyecto </v>
      </c>
      <c r="B310" s="237"/>
      <c r="C310" s="237"/>
      <c r="D310" s="237"/>
      <c r="E310" s="237"/>
      <c r="F310" s="237"/>
      <c r="G310" s="238"/>
    </row>
    <row r="311" spans="1:7">
      <c r="A311" s="57" t="s">
        <v>30</v>
      </c>
      <c r="B311" s="338" t="s">
        <v>1147</v>
      </c>
      <c r="C311" s="338"/>
      <c r="D311" s="338"/>
      <c r="E311" s="338"/>
      <c r="F311" s="338"/>
      <c r="G311" s="338"/>
    </row>
    <row r="312" spans="1:7">
      <c r="A312" s="57" t="s">
        <v>31</v>
      </c>
      <c r="B312" s="338" t="s">
        <v>1148</v>
      </c>
      <c r="C312" s="338"/>
      <c r="D312" s="338"/>
      <c r="E312" s="338"/>
      <c r="F312" s="338"/>
      <c r="G312" s="338"/>
    </row>
    <row r="313" spans="1:7">
      <c r="A313" s="57" t="s">
        <v>32</v>
      </c>
      <c r="B313" s="290" t="s">
        <v>1149</v>
      </c>
      <c r="C313" s="290"/>
      <c r="D313" s="290"/>
      <c r="E313" s="290"/>
      <c r="F313" s="290"/>
      <c r="G313" s="290"/>
    </row>
    <row r="314" spans="1:7">
      <c r="A314" s="236" t="str">
        <f>A158</f>
        <v xml:space="preserve">Porcentaje de presupuesto ejercido </v>
      </c>
      <c r="B314" s="237"/>
      <c r="C314" s="237"/>
      <c r="D314" s="237"/>
      <c r="E314" s="237"/>
      <c r="F314" s="237"/>
      <c r="G314" s="238"/>
    </row>
    <row r="315" spans="1:7">
      <c r="A315" s="57" t="s">
        <v>30</v>
      </c>
      <c r="B315" s="338"/>
      <c r="C315" s="338"/>
      <c r="D315" s="338"/>
      <c r="E315" s="338"/>
      <c r="F315" s="338"/>
      <c r="G315" s="338"/>
    </row>
    <row r="316" spans="1:7">
      <c r="A316" s="57" t="s">
        <v>31</v>
      </c>
      <c r="B316" s="338"/>
      <c r="C316" s="338"/>
      <c r="D316" s="338"/>
      <c r="E316" s="338"/>
      <c r="F316" s="338"/>
      <c r="G316" s="338"/>
    </row>
    <row r="317" spans="1:7">
      <c r="A317" s="57" t="s">
        <v>32</v>
      </c>
      <c r="B317" s="290"/>
      <c r="C317" s="290"/>
      <c r="D317" s="290"/>
      <c r="E317" s="290"/>
      <c r="F317" s="290"/>
      <c r="G317" s="290"/>
    </row>
    <row r="318" spans="1:7">
      <c r="A318" s="236" t="str">
        <f>A164</f>
        <v xml:space="preserve">Porcentaje de avance del Proyecto </v>
      </c>
      <c r="B318" s="237"/>
      <c r="C318" s="237"/>
      <c r="D318" s="237"/>
      <c r="E318" s="237"/>
      <c r="F318" s="237"/>
      <c r="G318" s="238"/>
    </row>
    <row r="319" spans="1:7">
      <c r="A319" s="57" t="s">
        <v>30</v>
      </c>
      <c r="B319" s="338" t="s">
        <v>1147</v>
      </c>
      <c r="C319" s="338"/>
      <c r="D319" s="338"/>
      <c r="E319" s="338"/>
      <c r="F319" s="338"/>
      <c r="G319" s="338"/>
    </row>
    <row r="320" spans="1:7">
      <c r="A320" s="57" t="s">
        <v>31</v>
      </c>
      <c r="B320" s="338" t="s">
        <v>1148</v>
      </c>
      <c r="C320" s="338"/>
      <c r="D320" s="338"/>
      <c r="E320" s="338"/>
      <c r="F320" s="338"/>
      <c r="G320" s="338"/>
    </row>
    <row r="321" spans="1:7">
      <c r="A321" s="57" t="s">
        <v>32</v>
      </c>
      <c r="B321" s="290" t="s">
        <v>1150</v>
      </c>
      <c r="C321" s="290"/>
      <c r="D321" s="290"/>
      <c r="E321" s="290"/>
      <c r="F321" s="290"/>
      <c r="G321" s="290"/>
    </row>
    <row r="322" spans="1:7">
      <c r="A322" s="306"/>
      <c r="B322" s="306"/>
      <c r="C322" s="306"/>
      <c r="D322" s="306"/>
      <c r="E322" s="306"/>
      <c r="F322" s="306"/>
      <c r="G322" s="306"/>
    </row>
  </sheetData>
  <mergeCells count="316">
    <mergeCell ref="A175:G175"/>
    <mergeCell ref="B176:G176"/>
    <mergeCell ref="B177:G177"/>
    <mergeCell ref="A178:G178"/>
    <mergeCell ref="B179:G179"/>
    <mergeCell ref="B186:G186"/>
    <mergeCell ref="A187:G187"/>
    <mergeCell ref="B188:G188"/>
    <mergeCell ref="B189:G189"/>
    <mergeCell ref="B180:G180"/>
    <mergeCell ref="A181:G181"/>
    <mergeCell ref="B182:G182"/>
    <mergeCell ref="B183:G183"/>
    <mergeCell ref="A184:G184"/>
    <mergeCell ref="B185:G185"/>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26:E26"/>
    <mergeCell ref="F26:G26"/>
    <mergeCell ref="A27:A31"/>
    <mergeCell ref="B27:B31"/>
    <mergeCell ref="C27:C31"/>
    <mergeCell ref="D27:D31"/>
    <mergeCell ref="E27:E31"/>
    <mergeCell ref="A41:G41"/>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47:A151"/>
    <mergeCell ref="B147:B151"/>
    <mergeCell ref="C147:C151"/>
    <mergeCell ref="D147:D151"/>
    <mergeCell ref="E147:E151"/>
    <mergeCell ref="A153:A157"/>
    <mergeCell ref="B153:B157"/>
    <mergeCell ref="C153:C157"/>
    <mergeCell ref="D153:D157"/>
    <mergeCell ref="E153:E157"/>
    <mergeCell ref="A159:A163"/>
    <mergeCell ref="B159:B163"/>
    <mergeCell ref="C159:C163"/>
    <mergeCell ref="B174:G174"/>
    <mergeCell ref="A169:G169"/>
    <mergeCell ref="B170:G170"/>
    <mergeCell ref="B171:G171"/>
    <mergeCell ref="A172:G172"/>
    <mergeCell ref="B173:G173"/>
    <mergeCell ref="D159:D163"/>
    <mergeCell ref="E159:E163"/>
    <mergeCell ref="A165:G165"/>
    <mergeCell ref="A166:G166"/>
    <mergeCell ref="B167:G167"/>
    <mergeCell ref="B168:G168"/>
    <mergeCell ref="B198:G198"/>
    <mergeCell ref="A199:G199"/>
    <mergeCell ref="B200:G200"/>
    <mergeCell ref="A190:G190"/>
    <mergeCell ref="B191:G191"/>
    <mergeCell ref="B201:G201"/>
    <mergeCell ref="A202:G202"/>
    <mergeCell ref="B203:G203"/>
    <mergeCell ref="B192:G192"/>
    <mergeCell ref="A193:G193"/>
    <mergeCell ref="B194:G194"/>
    <mergeCell ref="B195:G195"/>
    <mergeCell ref="A196:G196"/>
    <mergeCell ref="B197:G197"/>
    <mergeCell ref="B210:G210"/>
    <mergeCell ref="A211:G211"/>
    <mergeCell ref="B212:G212"/>
    <mergeCell ref="B213:G213"/>
    <mergeCell ref="A214:G214"/>
    <mergeCell ref="B215:G215"/>
    <mergeCell ref="B204:G204"/>
    <mergeCell ref="A205:G205"/>
    <mergeCell ref="B206:G206"/>
    <mergeCell ref="B207:G207"/>
    <mergeCell ref="A208:G208"/>
    <mergeCell ref="B209:G209"/>
    <mergeCell ref="B222:G222"/>
    <mergeCell ref="A223:G223"/>
    <mergeCell ref="B224:G224"/>
    <mergeCell ref="B225:G225"/>
    <mergeCell ref="A232:G232"/>
    <mergeCell ref="A233:G233"/>
    <mergeCell ref="B216:G216"/>
    <mergeCell ref="A217:G217"/>
    <mergeCell ref="B218:G218"/>
    <mergeCell ref="B219:G219"/>
    <mergeCell ref="A220:G220"/>
    <mergeCell ref="B221:G221"/>
    <mergeCell ref="A226:G226"/>
    <mergeCell ref="B227:G227"/>
    <mergeCell ref="B228:G228"/>
    <mergeCell ref="A229:G229"/>
    <mergeCell ref="B230:G230"/>
    <mergeCell ref="B231:G231"/>
    <mergeCell ref="A238:G238"/>
    <mergeCell ref="B239:G239"/>
    <mergeCell ref="B240:G240"/>
    <mergeCell ref="B241:G241"/>
    <mergeCell ref="A234:G234"/>
    <mergeCell ref="B235:G235"/>
    <mergeCell ref="B236:G236"/>
    <mergeCell ref="B237:G237"/>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96:G296"/>
    <mergeCell ref="B297:G297"/>
    <mergeCell ref="A298:G298"/>
    <mergeCell ref="B299:G299"/>
    <mergeCell ref="B300:G300"/>
    <mergeCell ref="B301:G301"/>
    <mergeCell ref="A290:G290"/>
    <mergeCell ref="B291:G291"/>
    <mergeCell ref="B292:G292"/>
    <mergeCell ref="B293:G293"/>
    <mergeCell ref="A294:G294"/>
    <mergeCell ref="B295:G295"/>
    <mergeCell ref="A322:G322"/>
    <mergeCell ref="B308:G308"/>
    <mergeCell ref="B309:G309"/>
    <mergeCell ref="A310:G310"/>
    <mergeCell ref="B311:G311"/>
    <mergeCell ref="B312:G312"/>
    <mergeCell ref="B313:G313"/>
    <mergeCell ref="A302:G302"/>
    <mergeCell ref="B303:G303"/>
    <mergeCell ref="B304:G304"/>
    <mergeCell ref="B305:G305"/>
    <mergeCell ref="A306:G306"/>
    <mergeCell ref="B307:G307"/>
    <mergeCell ref="B315:G315"/>
    <mergeCell ref="B316:G316"/>
    <mergeCell ref="B317:G317"/>
    <mergeCell ref="A318:G318"/>
    <mergeCell ref="B319:G319"/>
    <mergeCell ref="B320:G320"/>
    <mergeCell ref="B321:G321"/>
    <mergeCell ref="A314:G31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9" tint="-0.249977111117893"/>
  </sheetPr>
  <dimension ref="A1:G192"/>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3"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67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98</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68</v>
      </c>
      <c r="B11" s="264"/>
      <c r="C11" s="264"/>
      <c r="D11" s="264"/>
      <c r="E11" s="264"/>
      <c r="F11" s="264"/>
      <c r="G11" s="264"/>
    </row>
    <row r="12" spans="1:7">
      <c r="A12" s="263" t="s">
        <v>147</v>
      </c>
      <c r="B12" s="263"/>
      <c r="C12" s="263"/>
      <c r="D12" s="263"/>
      <c r="E12" s="263"/>
      <c r="F12" s="263"/>
      <c r="G12" s="263"/>
    </row>
    <row r="13" spans="1:7">
      <c r="A13" s="264" t="s">
        <v>143</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'E002'!B20</f>
        <v>207.20201</v>
      </c>
      <c r="D22" s="256"/>
      <c r="E22" s="168">
        <f>'E002'!C20</f>
        <v>51.210923000000001</v>
      </c>
      <c r="F22" s="168">
        <f>'E002'!D20</f>
        <v>37.819688040000003</v>
      </c>
      <c r="G22" s="39">
        <f>F22/C22*100</f>
        <v>18.252568129044693</v>
      </c>
    </row>
    <row r="23" spans="1:7">
      <c r="A23" s="248" t="s">
        <v>17</v>
      </c>
      <c r="B23" s="248"/>
      <c r="C23" s="258">
        <f>'E002'!B21</f>
        <v>201.72353859</v>
      </c>
      <c r="D23" s="258"/>
      <c r="E23" s="169">
        <f>'E002'!C21</f>
        <v>49.854673589999997</v>
      </c>
      <c r="F23" s="168">
        <f>'E002'!D21</f>
        <v>37.819688040000003</v>
      </c>
      <c r="G23" s="39">
        <f>F23/C23*100</f>
        <v>18.74827712440041</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5" t="s">
        <v>25</v>
      </c>
      <c r="G27" s="123">
        <v>0.45</v>
      </c>
    </row>
    <row r="28" spans="1:7">
      <c r="A28" s="248"/>
      <c r="B28" s="248"/>
      <c r="C28" s="248"/>
      <c r="D28" s="248"/>
      <c r="E28" s="248"/>
      <c r="F28" s="5" t="s">
        <v>33</v>
      </c>
      <c r="G28" s="121">
        <v>0.45</v>
      </c>
    </row>
    <row r="29" spans="1:7">
      <c r="A29" s="248"/>
      <c r="B29" s="248"/>
      <c r="C29" s="248"/>
      <c r="D29" s="248"/>
      <c r="E29" s="248"/>
      <c r="F29" s="175" t="s">
        <v>26</v>
      </c>
      <c r="G29" s="123" t="s">
        <v>61</v>
      </c>
    </row>
    <row r="30" spans="1:7">
      <c r="A30" s="248"/>
      <c r="B30" s="248"/>
      <c r="C30" s="248"/>
      <c r="D30" s="248"/>
      <c r="E30" s="248"/>
      <c r="F30" s="5" t="s">
        <v>34</v>
      </c>
      <c r="G30" s="121" t="s">
        <v>61</v>
      </c>
    </row>
    <row r="31" spans="1:7">
      <c r="A31" s="248"/>
      <c r="B31" s="248"/>
      <c r="C31" s="248"/>
      <c r="D31" s="248"/>
      <c r="E31" s="248"/>
      <c r="F31" s="175" t="s">
        <v>27</v>
      </c>
      <c r="G31" s="123" t="s">
        <v>61</v>
      </c>
    </row>
    <row r="32" spans="1:7" s="1" customFormat="1" ht="132">
      <c r="A32" s="20" t="s">
        <v>218</v>
      </c>
      <c r="B32" s="20" t="s">
        <v>219</v>
      </c>
      <c r="C32" s="20" t="s">
        <v>220</v>
      </c>
      <c r="D32" s="174" t="s">
        <v>62</v>
      </c>
      <c r="E32" s="174" t="s">
        <v>205</v>
      </c>
      <c r="F32" s="5" t="s">
        <v>38</v>
      </c>
      <c r="G32" s="121" t="s">
        <v>61</v>
      </c>
    </row>
    <row r="33" spans="1:7">
      <c r="A33" s="248" t="s">
        <v>21</v>
      </c>
      <c r="B33" s="248" t="s">
        <v>22</v>
      </c>
      <c r="C33" s="248" t="s">
        <v>29</v>
      </c>
      <c r="D33" s="248" t="s">
        <v>23</v>
      </c>
      <c r="E33" s="248" t="s">
        <v>24</v>
      </c>
      <c r="F33" s="175" t="s">
        <v>25</v>
      </c>
      <c r="G33" s="123">
        <v>0.12</v>
      </c>
    </row>
    <row r="34" spans="1:7">
      <c r="A34" s="248"/>
      <c r="B34" s="248"/>
      <c r="C34" s="248"/>
      <c r="D34" s="248"/>
      <c r="E34" s="248"/>
      <c r="F34" s="5" t="s">
        <v>33</v>
      </c>
      <c r="G34" s="121">
        <v>0.12</v>
      </c>
    </row>
    <row r="35" spans="1:7">
      <c r="A35" s="248"/>
      <c r="B35" s="248"/>
      <c r="C35" s="248"/>
      <c r="D35" s="248"/>
      <c r="E35" s="248"/>
      <c r="F35" s="175" t="s">
        <v>26</v>
      </c>
      <c r="G35" s="123" t="s">
        <v>61</v>
      </c>
    </row>
    <row r="36" spans="1:7">
      <c r="A36" s="248"/>
      <c r="B36" s="248"/>
      <c r="C36" s="248"/>
      <c r="D36" s="248"/>
      <c r="E36" s="248"/>
      <c r="F36" s="5" t="s">
        <v>34</v>
      </c>
      <c r="G36" s="121" t="s">
        <v>61</v>
      </c>
    </row>
    <row r="37" spans="1:7">
      <c r="A37" s="248"/>
      <c r="B37" s="248"/>
      <c r="C37" s="248"/>
      <c r="D37" s="248"/>
      <c r="E37" s="248"/>
      <c r="F37" s="175" t="s">
        <v>27</v>
      </c>
      <c r="G37" s="123" t="s">
        <v>61</v>
      </c>
    </row>
    <row r="38" spans="1:7" s="1" customFormat="1" ht="132">
      <c r="A38" s="20" t="s">
        <v>788</v>
      </c>
      <c r="B38" s="20" t="s">
        <v>219</v>
      </c>
      <c r="C38" s="20" t="s">
        <v>789</v>
      </c>
      <c r="D38" s="174" t="s">
        <v>65</v>
      </c>
      <c r="E38" s="174" t="s">
        <v>54</v>
      </c>
      <c r="F38" s="5" t="s">
        <v>38</v>
      </c>
      <c r="G38" s="121" t="s">
        <v>61</v>
      </c>
    </row>
    <row r="39" spans="1:7">
      <c r="A39" s="249" t="s">
        <v>39</v>
      </c>
      <c r="B39" s="250"/>
      <c r="C39" s="250"/>
      <c r="D39" s="250"/>
      <c r="E39" s="250"/>
      <c r="F39" s="250"/>
      <c r="G39" s="251"/>
    </row>
    <row r="40" spans="1:7">
      <c r="A40" s="252" t="s">
        <v>19</v>
      </c>
      <c r="B40" s="252"/>
      <c r="C40" s="252"/>
      <c r="D40" s="252"/>
      <c r="E40" s="252"/>
      <c r="F40" s="252" t="s">
        <v>20</v>
      </c>
      <c r="G40" s="252"/>
    </row>
    <row r="41" spans="1:7">
      <c r="A41" s="248" t="s">
        <v>21</v>
      </c>
      <c r="B41" s="248" t="s">
        <v>22</v>
      </c>
      <c r="C41" s="248" t="s">
        <v>29</v>
      </c>
      <c r="D41" s="248" t="s">
        <v>23</v>
      </c>
      <c r="E41" s="248" t="s">
        <v>24</v>
      </c>
      <c r="F41" s="170" t="s">
        <v>25</v>
      </c>
      <c r="G41" s="123">
        <v>0.48</v>
      </c>
    </row>
    <row r="42" spans="1:7">
      <c r="A42" s="248"/>
      <c r="B42" s="248"/>
      <c r="C42" s="248"/>
      <c r="D42" s="248"/>
      <c r="E42" s="248"/>
      <c r="F42" s="34" t="s">
        <v>33</v>
      </c>
      <c r="G42" s="121">
        <v>0.48</v>
      </c>
    </row>
    <row r="43" spans="1:7">
      <c r="A43" s="248"/>
      <c r="B43" s="248"/>
      <c r="C43" s="248"/>
      <c r="D43" s="248"/>
      <c r="E43" s="248"/>
      <c r="F43" s="34" t="s">
        <v>26</v>
      </c>
      <c r="G43" s="123" t="s">
        <v>61</v>
      </c>
    </row>
    <row r="44" spans="1:7">
      <c r="A44" s="248"/>
      <c r="B44" s="248"/>
      <c r="C44" s="248"/>
      <c r="D44" s="248"/>
      <c r="E44" s="248"/>
      <c r="F44" s="34" t="s">
        <v>34</v>
      </c>
      <c r="G44" s="121" t="s">
        <v>61</v>
      </c>
    </row>
    <row r="45" spans="1:7">
      <c r="A45" s="248"/>
      <c r="B45" s="248"/>
      <c r="C45" s="248"/>
      <c r="D45" s="248"/>
      <c r="E45" s="248"/>
      <c r="F45" s="34" t="s">
        <v>27</v>
      </c>
      <c r="G45" s="123" t="s">
        <v>61</v>
      </c>
    </row>
    <row r="46" spans="1:7" s="6" customFormat="1" ht="148.5">
      <c r="A46" s="20" t="s">
        <v>221</v>
      </c>
      <c r="B46" s="20" t="s">
        <v>97</v>
      </c>
      <c r="C46" s="25" t="s">
        <v>790</v>
      </c>
      <c r="D46" s="105" t="s">
        <v>62</v>
      </c>
      <c r="E46" s="20" t="s">
        <v>63</v>
      </c>
      <c r="F46" s="5" t="s">
        <v>36</v>
      </c>
      <c r="G46" s="121" t="s">
        <v>61</v>
      </c>
    </row>
    <row r="47" spans="1:7">
      <c r="A47" s="249" t="s">
        <v>40</v>
      </c>
      <c r="B47" s="250"/>
      <c r="C47" s="250"/>
      <c r="D47" s="250"/>
      <c r="E47" s="250"/>
      <c r="F47" s="250"/>
      <c r="G47" s="251"/>
    </row>
    <row r="48" spans="1:7">
      <c r="A48" s="252" t="s">
        <v>19</v>
      </c>
      <c r="B48" s="252"/>
      <c r="C48" s="252"/>
      <c r="D48" s="252"/>
      <c r="E48" s="252"/>
      <c r="F48" s="252" t="s">
        <v>20</v>
      </c>
      <c r="G48" s="252"/>
    </row>
    <row r="49" spans="1:7">
      <c r="A49" s="248" t="s">
        <v>21</v>
      </c>
      <c r="B49" s="248" t="s">
        <v>22</v>
      </c>
      <c r="C49" s="248" t="s">
        <v>29</v>
      </c>
      <c r="D49" s="248" t="s">
        <v>23</v>
      </c>
      <c r="E49" s="248" t="s">
        <v>24</v>
      </c>
      <c r="F49" s="34" t="s">
        <v>25</v>
      </c>
      <c r="G49" s="123">
        <v>80.12</v>
      </c>
    </row>
    <row r="50" spans="1:7">
      <c r="A50" s="248"/>
      <c r="B50" s="248"/>
      <c r="C50" s="248"/>
      <c r="D50" s="248"/>
      <c r="E50" s="248"/>
      <c r="F50" s="34" t="s">
        <v>33</v>
      </c>
      <c r="G50" s="121">
        <v>80.12</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s="6" customFormat="1" ht="66">
      <c r="A54" s="20" t="s">
        <v>222</v>
      </c>
      <c r="B54" s="20" t="s">
        <v>223</v>
      </c>
      <c r="C54" s="25" t="s">
        <v>224</v>
      </c>
      <c r="D54" s="8" t="s">
        <v>56</v>
      </c>
      <c r="E54" s="20" t="s">
        <v>55</v>
      </c>
      <c r="F54" s="5" t="s">
        <v>36</v>
      </c>
      <c r="G54" s="121" t="s">
        <v>61</v>
      </c>
    </row>
    <row r="55" spans="1:7">
      <c r="A55" s="248" t="s">
        <v>21</v>
      </c>
      <c r="B55" s="248" t="s">
        <v>22</v>
      </c>
      <c r="C55" s="248" t="s">
        <v>29</v>
      </c>
      <c r="D55" s="248" t="s">
        <v>23</v>
      </c>
      <c r="E55" s="248" t="s">
        <v>24</v>
      </c>
      <c r="F55" s="34" t="s">
        <v>25</v>
      </c>
      <c r="G55" s="123">
        <v>80.12</v>
      </c>
    </row>
    <row r="56" spans="1:7">
      <c r="A56" s="248"/>
      <c r="B56" s="248"/>
      <c r="C56" s="248"/>
      <c r="D56" s="248"/>
      <c r="E56" s="248"/>
      <c r="F56" s="34" t="s">
        <v>33</v>
      </c>
      <c r="G56" s="121">
        <v>80.12</v>
      </c>
    </row>
    <row r="57" spans="1:7">
      <c r="A57" s="248"/>
      <c r="B57" s="248"/>
      <c r="C57" s="248"/>
      <c r="D57" s="248"/>
      <c r="E57" s="248"/>
      <c r="F57" s="34" t="s">
        <v>26</v>
      </c>
      <c r="G57" s="123" t="s">
        <v>61</v>
      </c>
    </row>
    <row r="58" spans="1:7">
      <c r="A58" s="248"/>
      <c r="B58" s="248"/>
      <c r="C58" s="248"/>
      <c r="D58" s="248"/>
      <c r="E58" s="248"/>
      <c r="F58" s="34" t="s">
        <v>34</v>
      </c>
      <c r="G58" s="121" t="s">
        <v>61</v>
      </c>
    </row>
    <row r="59" spans="1:7">
      <c r="A59" s="248"/>
      <c r="B59" s="248"/>
      <c r="C59" s="248"/>
      <c r="D59" s="248"/>
      <c r="E59" s="248"/>
      <c r="F59" s="34" t="s">
        <v>27</v>
      </c>
      <c r="G59" s="123" t="s">
        <v>61</v>
      </c>
    </row>
    <row r="60" spans="1:7" s="6" customFormat="1" ht="99">
      <c r="A60" s="174" t="s">
        <v>225</v>
      </c>
      <c r="B60" s="174" t="s">
        <v>226</v>
      </c>
      <c r="C60" s="8" t="s">
        <v>227</v>
      </c>
      <c r="D60" s="8" t="s">
        <v>56</v>
      </c>
      <c r="E60" s="20" t="s">
        <v>55</v>
      </c>
      <c r="F60" s="5" t="s">
        <v>36</v>
      </c>
      <c r="G60" s="121" t="s">
        <v>61</v>
      </c>
    </row>
    <row r="61" spans="1:7">
      <c r="A61" s="249" t="s">
        <v>41</v>
      </c>
      <c r="B61" s="250"/>
      <c r="C61" s="250"/>
      <c r="D61" s="250"/>
      <c r="E61" s="250"/>
      <c r="F61" s="250"/>
      <c r="G61" s="251"/>
    </row>
    <row r="62" spans="1:7">
      <c r="A62" s="252" t="s">
        <v>19</v>
      </c>
      <c r="B62" s="252"/>
      <c r="C62" s="252"/>
      <c r="D62" s="252"/>
      <c r="E62" s="252"/>
      <c r="F62" s="252" t="s">
        <v>20</v>
      </c>
      <c r="G62" s="252"/>
    </row>
    <row r="63" spans="1:7" s="1" customFormat="1">
      <c r="A63" s="247" t="s">
        <v>21</v>
      </c>
      <c r="B63" s="247" t="s">
        <v>22</v>
      </c>
      <c r="C63" s="247" t="s">
        <v>29</v>
      </c>
      <c r="D63" s="247" t="s">
        <v>23</v>
      </c>
      <c r="E63" s="247" t="s">
        <v>24</v>
      </c>
      <c r="F63" s="34" t="s">
        <v>25</v>
      </c>
      <c r="G63" s="121">
        <v>100</v>
      </c>
    </row>
    <row r="64" spans="1:7" s="1" customFormat="1">
      <c r="A64" s="247"/>
      <c r="B64" s="247"/>
      <c r="C64" s="247"/>
      <c r="D64" s="247"/>
      <c r="E64" s="247"/>
      <c r="F64" s="34" t="s">
        <v>33</v>
      </c>
      <c r="G64" s="121">
        <v>100</v>
      </c>
    </row>
    <row r="65" spans="1:7" s="1" customFormat="1">
      <c r="A65" s="247"/>
      <c r="B65" s="247"/>
      <c r="C65" s="247"/>
      <c r="D65" s="247"/>
      <c r="E65" s="247"/>
      <c r="F65" s="34" t="s">
        <v>26</v>
      </c>
      <c r="G65" s="121">
        <v>100</v>
      </c>
    </row>
    <row r="66" spans="1:7" s="1" customFormat="1">
      <c r="A66" s="247"/>
      <c r="B66" s="247"/>
      <c r="C66" s="247"/>
      <c r="D66" s="247"/>
      <c r="E66" s="247"/>
      <c r="F66" s="34" t="s">
        <v>34</v>
      </c>
      <c r="G66" s="121">
        <v>100</v>
      </c>
    </row>
    <row r="67" spans="1:7" s="1" customFormat="1">
      <c r="A67" s="247"/>
      <c r="B67" s="247"/>
      <c r="C67" s="247"/>
      <c r="D67" s="247"/>
      <c r="E67" s="247"/>
      <c r="F67" s="34" t="s">
        <v>27</v>
      </c>
      <c r="G67" s="121">
        <v>100</v>
      </c>
    </row>
    <row r="68" spans="1:7" s="6" customFormat="1" ht="148.5">
      <c r="A68" s="20" t="s">
        <v>798</v>
      </c>
      <c r="B68" s="20" t="s">
        <v>799</v>
      </c>
      <c r="C68" s="25" t="s">
        <v>800</v>
      </c>
      <c r="D68" s="174" t="s">
        <v>56</v>
      </c>
      <c r="E68" s="20" t="s">
        <v>57</v>
      </c>
      <c r="F68" s="5" t="s">
        <v>36</v>
      </c>
      <c r="G68" s="121">
        <v>100</v>
      </c>
    </row>
    <row r="69" spans="1:7" s="1" customFormat="1">
      <c r="A69" s="247" t="s">
        <v>21</v>
      </c>
      <c r="B69" s="247" t="s">
        <v>22</v>
      </c>
      <c r="C69" s="247" t="s">
        <v>29</v>
      </c>
      <c r="D69" s="247" t="s">
        <v>23</v>
      </c>
      <c r="E69" s="247" t="s">
        <v>24</v>
      </c>
      <c r="F69" s="34" t="s">
        <v>25</v>
      </c>
      <c r="G69" s="121">
        <v>100</v>
      </c>
    </row>
    <row r="70" spans="1:7" s="1" customFormat="1">
      <c r="A70" s="247"/>
      <c r="B70" s="247"/>
      <c r="C70" s="247"/>
      <c r="D70" s="247"/>
      <c r="E70" s="247"/>
      <c r="F70" s="34" t="s">
        <v>33</v>
      </c>
      <c r="G70" s="121">
        <v>100</v>
      </c>
    </row>
    <row r="71" spans="1:7" s="1" customFormat="1">
      <c r="A71" s="247"/>
      <c r="B71" s="247"/>
      <c r="C71" s="247"/>
      <c r="D71" s="247"/>
      <c r="E71" s="247"/>
      <c r="F71" s="34" t="s">
        <v>26</v>
      </c>
      <c r="G71" s="121">
        <v>100</v>
      </c>
    </row>
    <row r="72" spans="1:7" s="1" customFormat="1">
      <c r="A72" s="247"/>
      <c r="B72" s="247"/>
      <c r="C72" s="247"/>
      <c r="D72" s="247"/>
      <c r="E72" s="247"/>
      <c r="F72" s="34" t="s">
        <v>34</v>
      </c>
      <c r="G72" s="121">
        <v>100</v>
      </c>
    </row>
    <row r="73" spans="1:7" s="1" customFormat="1">
      <c r="A73" s="247"/>
      <c r="B73" s="247"/>
      <c r="C73" s="247"/>
      <c r="D73" s="247"/>
      <c r="E73" s="247"/>
      <c r="F73" s="34" t="s">
        <v>27</v>
      </c>
      <c r="G73" s="121">
        <v>100</v>
      </c>
    </row>
    <row r="74" spans="1:7" s="6" customFormat="1" ht="82.5">
      <c r="A74" s="105" t="s">
        <v>801</v>
      </c>
      <c r="B74" s="20" t="s">
        <v>802</v>
      </c>
      <c r="C74" s="8" t="s">
        <v>803</v>
      </c>
      <c r="D74" s="174" t="s">
        <v>56</v>
      </c>
      <c r="E74" s="20" t="s">
        <v>57</v>
      </c>
      <c r="F74" s="5" t="s">
        <v>36</v>
      </c>
      <c r="G74" s="121">
        <v>100</v>
      </c>
    </row>
    <row r="75" spans="1:7" s="1" customFormat="1">
      <c r="A75" s="247" t="s">
        <v>21</v>
      </c>
      <c r="B75" s="247" t="s">
        <v>22</v>
      </c>
      <c r="C75" s="247" t="s">
        <v>29</v>
      </c>
      <c r="D75" s="247" t="s">
        <v>23</v>
      </c>
      <c r="E75" s="247" t="s">
        <v>24</v>
      </c>
      <c r="F75" s="34" t="s">
        <v>25</v>
      </c>
      <c r="G75" s="121">
        <v>100</v>
      </c>
    </row>
    <row r="76" spans="1:7" s="1" customFormat="1">
      <c r="A76" s="247"/>
      <c r="B76" s="247"/>
      <c r="C76" s="247"/>
      <c r="D76" s="247"/>
      <c r="E76" s="247"/>
      <c r="F76" s="34" t="s">
        <v>33</v>
      </c>
      <c r="G76" s="121">
        <v>100</v>
      </c>
    </row>
    <row r="77" spans="1:7" s="1" customFormat="1">
      <c r="A77" s="247"/>
      <c r="B77" s="247"/>
      <c r="C77" s="247"/>
      <c r="D77" s="247"/>
      <c r="E77" s="247"/>
      <c r="F77" s="34" t="s">
        <v>26</v>
      </c>
      <c r="G77" s="121">
        <v>100</v>
      </c>
    </row>
    <row r="78" spans="1:7" s="1" customFormat="1">
      <c r="A78" s="247"/>
      <c r="B78" s="247"/>
      <c r="C78" s="247"/>
      <c r="D78" s="247"/>
      <c r="E78" s="247"/>
      <c r="F78" s="34" t="s">
        <v>34</v>
      </c>
      <c r="G78" s="121">
        <v>100</v>
      </c>
    </row>
    <row r="79" spans="1:7" s="1" customFormat="1">
      <c r="A79" s="247"/>
      <c r="B79" s="247"/>
      <c r="C79" s="247"/>
      <c r="D79" s="247"/>
      <c r="E79" s="247"/>
      <c r="F79" s="34" t="s">
        <v>27</v>
      </c>
      <c r="G79" s="121">
        <v>100</v>
      </c>
    </row>
    <row r="80" spans="1:7" s="6" customFormat="1" ht="115.5">
      <c r="A80" s="20" t="s">
        <v>804</v>
      </c>
      <c r="B80" s="20" t="s">
        <v>805</v>
      </c>
      <c r="C80" s="25" t="s">
        <v>806</v>
      </c>
      <c r="D80" s="174" t="s">
        <v>56</v>
      </c>
      <c r="E80" s="20" t="s">
        <v>57</v>
      </c>
      <c r="F80" s="5" t="s">
        <v>36</v>
      </c>
      <c r="G80" s="121">
        <v>100</v>
      </c>
    </row>
    <row r="81" spans="1:7" s="1" customFormat="1">
      <c r="A81" s="247" t="s">
        <v>21</v>
      </c>
      <c r="B81" s="247" t="s">
        <v>22</v>
      </c>
      <c r="C81" s="247" t="s">
        <v>29</v>
      </c>
      <c r="D81" s="247" t="s">
        <v>23</v>
      </c>
      <c r="E81" s="247" t="s">
        <v>24</v>
      </c>
      <c r="F81" s="34" t="s">
        <v>25</v>
      </c>
      <c r="G81" s="121">
        <v>100</v>
      </c>
    </row>
    <row r="82" spans="1:7" s="1" customFormat="1">
      <c r="A82" s="247"/>
      <c r="B82" s="247"/>
      <c r="C82" s="247"/>
      <c r="D82" s="247"/>
      <c r="E82" s="247"/>
      <c r="F82" s="34" t="s">
        <v>33</v>
      </c>
      <c r="G82" s="121">
        <v>100</v>
      </c>
    </row>
    <row r="83" spans="1:7" s="1" customFormat="1">
      <c r="A83" s="247"/>
      <c r="B83" s="247"/>
      <c r="C83" s="247"/>
      <c r="D83" s="247"/>
      <c r="E83" s="247"/>
      <c r="F83" s="34" t="s">
        <v>26</v>
      </c>
      <c r="G83" s="121">
        <v>20</v>
      </c>
    </row>
    <row r="84" spans="1:7" s="1" customFormat="1">
      <c r="A84" s="247"/>
      <c r="B84" s="247"/>
      <c r="C84" s="247"/>
      <c r="D84" s="247"/>
      <c r="E84" s="247"/>
      <c r="F84" s="34" t="s">
        <v>34</v>
      </c>
      <c r="G84" s="121">
        <v>20</v>
      </c>
    </row>
    <row r="85" spans="1:7" s="1" customFormat="1">
      <c r="A85" s="247"/>
      <c r="B85" s="247"/>
      <c r="C85" s="247"/>
      <c r="D85" s="247"/>
      <c r="E85" s="247"/>
      <c r="F85" s="34" t="s">
        <v>27</v>
      </c>
      <c r="G85" s="121">
        <v>13.333333333333334</v>
      </c>
    </row>
    <row r="86" spans="1:7" s="6" customFormat="1" ht="99">
      <c r="A86" s="20" t="s">
        <v>228</v>
      </c>
      <c r="B86" s="20" t="s">
        <v>807</v>
      </c>
      <c r="C86" s="20" t="s">
        <v>229</v>
      </c>
      <c r="D86" s="174" t="s">
        <v>56</v>
      </c>
      <c r="E86" s="20" t="s">
        <v>57</v>
      </c>
      <c r="F86" s="5" t="s">
        <v>36</v>
      </c>
      <c r="G86" s="121">
        <v>13.333333333333334</v>
      </c>
    </row>
    <row r="87" spans="1:7" s="1" customFormat="1">
      <c r="A87" s="247" t="s">
        <v>21</v>
      </c>
      <c r="B87" s="247" t="s">
        <v>22</v>
      </c>
      <c r="C87" s="247" t="s">
        <v>29</v>
      </c>
      <c r="D87" s="247" t="s">
        <v>23</v>
      </c>
      <c r="E87" s="247" t="s">
        <v>24</v>
      </c>
      <c r="F87" s="34" t="s">
        <v>25</v>
      </c>
      <c r="G87" s="121">
        <v>100</v>
      </c>
    </row>
    <row r="88" spans="1:7" s="1" customFormat="1">
      <c r="A88" s="247"/>
      <c r="B88" s="247"/>
      <c r="C88" s="247"/>
      <c r="D88" s="247"/>
      <c r="E88" s="247"/>
      <c r="F88" s="34" t="s">
        <v>33</v>
      </c>
      <c r="G88" s="121">
        <v>100</v>
      </c>
    </row>
    <row r="89" spans="1:7" s="1" customFormat="1">
      <c r="A89" s="247"/>
      <c r="B89" s="247"/>
      <c r="C89" s="247"/>
      <c r="D89" s="247"/>
      <c r="E89" s="247"/>
      <c r="F89" s="34" t="s">
        <v>26</v>
      </c>
      <c r="G89" s="121">
        <v>20</v>
      </c>
    </row>
    <row r="90" spans="1:7" s="1" customFormat="1">
      <c r="A90" s="247"/>
      <c r="B90" s="247"/>
      <c r="C90" s="247"/>
      <c r="D90" s="247"/>
      <c r="E90" s="247"/>
      <c r="F90" s="34" t="s">
        <v>34</v>
      </c>
      <c r="G90" s="121">
        <v>20</v>
      </c>
    </row>
    <row r="91" spans="1:7" s="1" customFormat="1">
      <c r="A91" s="247"/>
      <c r="B91" s="247"/>
      <c r="C91" s="247"/>
      <c r="D91" s="247"/>
      <c r="E91" s="247"/>
      <c r="F91" s="34" t="s">
        <v>27</v>
      </c>
      <c r="G91" s="121" t="s">
        <v>1197</v>
      </c>
    </row>
    <row r="92" spans="1:7" s="6" customFormat="1" ht="66" customHeight="1">
      <c r="A92" s="20" t="s">
        <v>96</v>
      </c>
      <c r="B92" s="20" t="s">
        <v>808</v>
      </c>
      <c r="C92" s="20" t="s">
        <v>230</v>
      </c>
      <c r="D92" s="174" t="s">
        <v>56</v>
      </c>
      <c r="E92" s="20" t="s">
        <v>57</v>
      </c>
      <c r="F92" s="5" t="s">
        <v>36</v>
      </c>
      <c r="G92" s="121" t="s">
        <v>1197</v>
      </c>
    </row>
    <row r="93" spans="1:7" s="1" customFormat="1">
      <c r="A93" s="247" t="s">
        <v>21</v>
      </c>
      <c r="B93" s="247" t="s">
        <v>22</v>
      </c>
      <c r="C93" s="247" t="s">
        <v>29</v>
      </c>
      <c r="D93" s="247" t="s">
        <v>23</v>
      </c>
      <c r="E93" s="247" t="s">
        <v>24</v>
      </c>
      <c r="F93" s="34" t="s">
        <v>25</v>
      </c>
      <c r="G93" s="121">
        <v>100</v>
      </c>
    </row>
    <row r="94" spans="1:7" s="1" customFormat="1">
      <c r="A94" s="247"/>
      <c r="B94" s="247"/>
      <c r="C94" s="247"/>
      <c r="D94" s="247"/>
      <c r="E94" s="247"/>
      <c r="F94" s="34" t="s">
        <v>33</v>
      </c>
      <c r="G94" s="121">
        <v>100</v>
      </c>
    </row>
    <row r="95" spans="1:7" s="1" customFormat="1">
      <c r="A95" s="247"/>
      <c r="B95" s="247"/>
      <c r="C95" s="247"/>
      <c r="D95" s="247"/>
      <c r="E95" s="247"/>
      <c r="F95" s="34" t="s">
        <v>26</v>
      </c>
      <c r="G95" s="121">
        <v>25</v>
      </c>
    </row>
    <row r="96" spans="1:7" s="1" customFormat="1">
      <c r="A96" s="247"/>
      <c r="B96" s="247"/>
      <c r="C96" s="247"/>
      <c r="D96" s="247"/>
      <c r="E96" s="247"/>
      <c r="F96" s="34" t="s">
        <v>34</v>
      </c>
      <c r="G96" s="121">
        <v>25</v>
      </c>
    </row>
    <row r="97" spans="1:7" s="1" customFormat="1">
      <c r="A97" s="247"/>
      <c r="B97" s="247"/>
      <c r="C97" s="247"/>
      <c r="D97" s="247"/>
      <c r="E97" s="247"/>
      <c r="F97" s="34" t="s">
        <v>27</v>
      </c>
      <c r="G97" s="121">
        <v>0</v>
      </c>
    </row>
    <row r="98" spans="1:7" s="6" customFormat="1" ht="49.5">
      <c r="A98" s="20" t="s">
        <v>298</v>
      </c>
      <c r="B98" s="20" t="s">
        <v>809</v>
      </c>
      <c r="C98" s="20" t="s">
        <v>299</v>
      </c>
      <c r="D98" s="174" t="s">
        <v>56</v>
      </c>
      <c r="E98" s="20" t="s">
        <v>57</v>
      </c>
      <c r="F98" s="5" t="s">
        <v>36</v>
      </c>
      <c r="G98" s="121">
        <v>0</v>
      </c>
    </row>
    <row r="99" spans="1:7" s="1" customFormat="1">
      <c r="A99" s="247" t="s">
        <v>21</v>
      </c>
      <c r="B99" s="247" t="s">
        <v>22</v>
      </c>
      <c r="C99" s="247" t="s">
        <v>29</v>
      </c>
      <c r="D99" s="247" t="s">
        <v>23</v>
      </c>
      <c r="E99" s="247" t="s">
        <v>24</v>
      </c>
      <c r="F99" s="34" t="s">
        <v>25</v>
      </c>
      <c r="G99" s="121">
        <v>100</v>
      </c>
    </row>
    <row r="100" spans="1:7" s="1" customFormat="1">
      <c r="A100" s="247"/>
      <c r="B100" s="247"/>
      <c r="C100" s="247"/>
      <c r="D100" s="247"/>
      <c r="E100" s="247"/>
      <c r="F100" s="34" t="s">
        <v>33</v>
      </c>
      <c r="G100" s="121">
        <v>100</v>
      </c>
    </row>
    <row r="101" spans="1:7" s="1" customFormat="1">
      <c r="A101" s="247"/>
      <c r="B101" s="247"/>
      <c r="C101" s="247"/>
      <c r="D101" s="247"/>
      <c r="E101" s="247"/>
      <c r="F101" s="34" t="s">
        <v>26</v>
      </c>
      <c r="G101" s="121">
        <v>0</v>
      </c>
    </row>
    <row r="102" spans="1:7" s="1" customFormat="1">
      <c r="A102" s="247"/>
      <c r="B102" s="247"/>
      <c r="C102" s="247"/>
      <c r="D102" s="247"/>
      <c r="E102" s="247"/>
      <c r="F102" s="34" t="s">
        <v>34</v>
      </c>
      <c r="G102" s="121">
        <v>0</v>
      </c>
    </row>
    <row r="103" spans="1:7" s="1" customFormat="1">
      <c r="A103" s="247"/>
      <c r="B103" s="247"/>
      <c r="C103" s="247"/>
      <c r="D103" s="247"/>
      <c r="E103" s="247"/>
      <c r="F103" s="34" t="s">
        <v>27</v>
      </c>
      <c r="G103" s="121">
        <v>0</v>
      </c>
    </row>
    <row r="104" spans="1:7" s="6" customFormat="1" ht="61.5" customHeight="1">
      <c r="A104" s="20" t="s">
        <v>296</v>
      </c>
      <c r="B104" s="20" t="s">
        <v>809</v>
      </c>
      <c r="C104" s="106" t="s">
        <v>297</v>
      </c>
      <c r="D104" s="174" t="s">
        <v>56</v>
      </c>
      <c r="E104" s="20" t="s">
        <v>57</v>
      </c>
      <c r="F104" s="5" t="s">
        <v>36</v>
      </c>
      <c r="G104" s="121">
        <v>0</v>
      </c>
    </row>
    <row r="105" spans="1:7" ht="16.5" customHeight="1">
      <c r="A105" s="271" t="s">
        <v>28</v>
      </c>
      <c r="B105" s="272"/>
      <c r="C105" s="272"/>
      <c r="D105" s="272"/>
      <c r="E105" s="272"/>
      <c r="F105" s="272"/>
      <c r="G105" s="273"/>
    </row>
    <row r="106" spans="1:7" ht="17.100000000000001" customHeight="1">
      <c r="A106" s="236" t="str">
        <f>A32</f>
        <v xml:space="preserve">Índice de Gobierno Abierto </v>
      </c>
      <c r="B106" s="237"/>
      <c r="C106" s="237"/>
      <c r="D106" s="237"/>
      <c r="E106" s="237"/>
      <c r="F106" s="237"/>
      <c r="G106" s="238"/>
    </row>
    <row r="107" spans="1:7" s="1" customFormat="1" ht="17.100000000000001" customHeight="1">
      <c r="A107" s="104" t="s">
        <v>142</v>
      </c>
      <c r="B107" s="357"/>
      <c r="C107" s="358"/>
      <c r="D107" s="358"/>
      <c r="E107" s="358"/>
      <c r="F107" s="358"/>
      <c r="G107" s="359"/>
    </row>
    <row r="108" spans="1:7" s="1" customFormat="1" ht="17.100000000000001" customHeight="1">
      <c r="A108" s="104" t="s">
        <v>141</v>
      </c>
      <c r="B108" s="230" t="s">
        <v>115</v>
      </c>
      <c r="C108" s="231"/>
      <c r="D108" s="231"/>
      <c r="E108" s="231"/>
      <c r="F108" s="231"/>
      <c r="G108" s="232"/>
    </row>
    <row r="109" spans="1:7" ht="17.100000000000001" customHeight="1">
      <c r="A109" s="236" t="str">
        <f>A38</f>
        <v>Tasa de variación en la implementación de políticas y/o prácticas  de apertura gubernamental y transparencia proactiva</v>
      </c>
      <c r="B109" s="237"/>
      <c r="C109" s="237"/>
      <c r="D109" s="237"/>
      <c r="E109" s="237"/>
      <c r="F109" s="237"/>
      <c r="G109" s="238"/>
    </row>
    <row r="110" spans="1:7" s="1" customFormat="1" ht="17.100000000000001" customHeight="1">
      <c r="A110" s="104" t="s">
        <v>142</v>
      </c>
      <c r="B110" s="242"/>
      <c r="C110" s="243"/>
      <c r="D110" s="243"/>
      <c r="E110" s="243"/>
      <c r="F110" s="243"/>
      <c r="G110" s="244"/>
    </row>
    <row r="111" spans="1:7" s="1" customFormat="1" ht="17.100000000000001" customHeight="1">
      <c r="A111" s="104" t="s">
        <v>141</v>
      </c>
      <c r="B111" s="230"/>
      <c r="C111" s="231"/>
      <c r="D111" s="231"/>
      <c r="E111" s="231"/>
      <c r="F111" s="231"/>
      <c r="G111" s="232"/>
    </row>
    <row r="112" spans="1:7" ht="17.100000000000001" customHeight="1">
      <c r="A112" s="236" t="str">
        <f>A46</f>
        <v>Índice de aplicación de las Políticas de Gobierno Abierto y Transparencia Proactiva</v>
      </c>
      <c r="B112" s="237"/>
      <c r="C112" s="237"/>
      <c r="D112" s="237"/>
      <c r="E112" s="237"/>
      <c r="F112" s="237"/>
      <c r="G112" s="238"/>
    </row>
    <row r="113" spans="1:7" s="1" customFormat="1" ht="17.100000000000001" customHeight="1">
      <c r="A113" s="104" t="s">
        <v>142</v>
      </c>
      <c r="B113" s="242"/>
      <c r="C113" s="243"/>
      <c r="D113" s="243"/>
      <c r="E113" s="243"/>
      <c r="F113" s="243"/>
      <c r="G113" s="244"/>
    </row>
    <row r="114" spans="1:7" s="1" customFormat="1" ht="17.100000000000001" customHeight="1">
      <c r="A114" s="104" t="s">
        <v>141</v>
      </c>
      <c r="B114" s="230"/>
      <c r="C114" s="231"/>
      <c r="D114" s="231"/>
      <c r="E114" s="231"/>
      <c r="F114" s="231"/>
      <c r="G114" s="232"/>
    </row>
    <row r="115" spans="1:7" ht="17.100000000000001" customHeight="1">
      <c r="A115" s="236" t="str">
        <f>A54</f>
        <v>Porcentaje de instituciones con acciones implementadas de la Política de Gobierno Abierto</v>
      </c>
      <c r="B115" s="237"/>
      <c r="C115" s="237"/>
      <c r="D115" s="237"/>
      <c r="E115" s="237"/>
      <c r="F115" s="237"/>
      <c r="G115" s="238"/>
    </row>
    <row r="116" spans="1:7" s="1" customFormat="1" ht="17.100000000000001" customHeight="1">
      <c r="A116" s="104" t="s">
        <v>142</v>
      </c>
      <c r="B116" s="242"/>
      <c r="C116" s="243"/>
      <c r="D116" s="243"/>
      <c r="E116" s="243"/>
      <c r="F116" s="243"/>
      <c r="G116" s="244"/>
    </row>
    <row r="117" spans="1:7" s="1" customFormat="1" ht="17.100000000000001" customHeight="1">
      <c r="A117" s="104" t="s">
        <v>141</v>
      </c>
      <c r="B117" s="230"/>
      <c r="C117" s="231"/>
      <c r="D117" s="231"/>
      <c r="E117" s="231"/>
      <c r="F117" s="231"/>
      <c r="G117" s="232"/>
    </row>
    <row r="118" spans="1:7" ht="33" customHeight="1">
      <c r="A118" s="236"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18" s="237"/>
      <c r="C118" s="237"/>
      <c r="D118" s="237"/>
      <c r="E118" s="237"/>
      <c r="F118" s="237"/>
      <c r="G118" s="238"/>
    </row>
    <row r="119" spans="1:7" s="1" customFormat="1" ht="17.100000000000001" customHeight="1">
      <c r="A119" s="104" t="s">
        <v>142</v>
      </c>
      <c r="B119" s="242"/>
      <c r="C119" s="243"/>
      <c r="D119" s="243"/>
      <c r="E119" s="243"/>
      <c r="F119" s="243"/>
      <c r="G119" s="244"/>
    </row>
    <row r="120" spans="1:7" s="1" customFormat="1" ht="17.100000000000001" customHeight="1">
      <c r="A120" s="104" t="s">
        <v>141</v>
      </c>
      <c r="B120" s="230"/>
      <c r="C120" s="231"/>
      <c r="D120" s="231"/>
      <c r="E120" s="231"/>
      <c r="F120" s="231"/>
      <c r="G120" s="232"/>
    </row>
    <row r="121" spans="1:7" ht="17.100000000000001" customHeight="1">
      <c r="A121" s="236" t="str">
        <f>A68</f>
        <v>Porcentaje de cumplimiento de las actividades de sensibilización programadas y solicitadas en el periodo en materia de Gobierno Abierto y Transparencia Proactiva</v>
      </c>
      <c r="B121" s="237"/>
      <c r="C121" s="237"/>
      <c r="D121" s="237"/>
      <c r="E121" s="237"/>
      <c r="F121" s="237"/>
      <c r="G121" s="238"/>
    </row>
    <row r="122" spans="1:7" s="1" customFormat="1" ht="66.95" customHeight="1">
      <c r="A122" s="104" t="s">
        <v>142</v>
      </c>
      <c r="B122" s="242" t="s">
        <v>1216</v>
      </c>
      <c r="C122" s="243"/>
      <c r="D122" s="243"/>
      <c r="E122" s="243"/>
      <c r="F122" s="243"/>
      <c r="G122" s="244"/>
    </row>
    <row r="123" spans="1:7" s="1" customFormat="1" ht="17.100000000000001" customHeight="1">
      <c r="A123" s="104" t="s">
        <v>141</v>
      </c>
      <c r="B123" s="230"/>
      <c r="C123" s="231"/>
      <c r="D123" s="231"/>
      <c r="E123" s="231"/>
      <c r="F123" s="231"/>
      <c r="G123" s="232"/>
    </row>
    <row r="124" spans="1:7" ht="17.100000000000001" customHeight="1">
      <c r="A124" s="236" t="str">
        <f>A74</f>
        <v>Porcentaje de opiniones emitidas en materia de gobierno abierto y transparencia proactiva emitidas con respecto a las consultas formales realizadas en la materia</v>
      </c>
      <c r="B124" s="237"/>
      <c r="C124" s="237"/>
      <c r="D124" s="237"/>
      <c r="E124" s="237"/>
      <c r="F124" s="237"/>
      <c r="G124" s="238"/>
    </row>
    <row r="125" spans="1:7" s="1" customFormat="1" ht="33" customHeight="1">
      <c r="A125" s="104" t="s">
        <v>142</v>
      </c>
      <c r="B125" s="242" t="s">
        <v>1217</v>
      </c>
      <c r="C125" s="243"/>
      <c r="D125" s="243"/>
      <c r="E125" s="243"/>
      <c r="F125" s="243"/>
      <c r="G125" s="244"/>
    </row>
    <row r="126" spans="1:7" s="1" customFormat="1" ht="17.100000000000001" customHeight="1">
      <c r="A126" s="104" t="s">
        <v>141</v>
      </c>
      <c r="B126" s="230"/>
      <c r="C126" s="231"/>
      <c r="D126" s="231"/>
      <c r="E126" s="231"/>
      <c r="F126" s="231"/>
      <c r="G126" s="232"/>
    </row>
    <row r="127" spans="1:7" ht="17.100000000000001" customHeight="1">
      <c r="A127" s="236" t="str">
        <f>A80</f>
        <v xml:space="preserve">Porcentaje de atención de las actividades de promoción y acompañamiento en materia de Gobierno Abierto y Transparencia Proactiva </v>
      </c>
      <c r="B127" s="237"/>
      <c r="C127" s="237"/>
      <c r="D127" s="237"/>
      <c r="E127" s="237"/>
      <c r="F127" s="237"/>
      <c r="G127" s="238"/>
    </row>
    <row r="128" spans="1:7" s="1" customFormat="1" ht="66.95" customHeight="1">
      <c r="A128" s="104" t="s">
        <v>142</v>
      </c>
      <c r="B128" s="242" t="s">
        <v>1218</v>
      </c>
      <c r="C128" s="243"/>
      <c r="D128" s="243"/>
      <c r="E128" s="243"/>
      <c r="F128" s="243"/>
      <c r="G128" s="244"/>
    </row>
    <row r="129" spans="1:7" s="1" customFormat="1" ht="17.100000000000001" customHeight="1">
      <c r="A129" s="104" t="s">
        <v>141</v>
      </c>
      <c r="B129" s="230"/>
      <c r="C129" s="231"/>
      <c r="D129" s="231"/>
      <c r="E129" s="231"/>
      <c r="F129" s="231"/>
      <c r="G129" s="232"/>
    </row>
    <row r="130" spans="1:7" ht="17.100000000000001" customHeight="1">
      <c r="A130" s="236" t="str">
        <f>A86</f>
        <v>Porcentaje de reportes, guías y herramientas derivadas de las Políticas de Gobierno Abierto y Transparencia Proactiva elaboradas con respecto a las programadas</v>
      </c>
      <c r="B130" s="237"/>
      <c r="C130" s="237"/>
      <c r="D130" s="237"/>
      <c r="E130" s="237"/>
      <c r="F130" s="237"/>
      <c r="G130" s="238"/>
    </row>
    <row r="131" spans="1:7" s="1" customFormat="1" ht="84" customHeight="1">
      <c r="A131" s="104" t="s">
        <v>142</v>
      </c>
      <c r="B131" s="242" t="s">
        <v>1219</v>
      </c>
      <c r="C131" s="243"/>
      <c r="D131" s="243"/>
      <c r="E131" s="243"/>
      <c r="F131" s="243"/>
      <c r="G131" s="244"/>
    </row>
    <row r="132" spans="1:7" s="1" customFormat="1" ht="17.100000000000001" customHeight="1">
      <c r="A132" s="104" t="s">
        <v>141</v>
      </c>
      <c r="B132" s="230"/>
      <c r="C132" s="231"/>
      <c r="D132" s="231"/>
      <c r="E132" s="231"/>
      <c r="F132" s="231"/>
      <c r="G132" s="232"/>
    </row>
    <row r="133" spans="1:7" ht="17.100000000000001" customHeight="1">
      <c r="A133" s="236" t="str">
        <f>A92</f>
        <v>Porcentaje de acciones realizadas en el marco de la participación del INAI en la Alianza para el Gobierno Abierto.</v>
      </c>
      <c r="B133" s="237"/>
      <c r="C133" s="237"/>
      <c r="D133" s="237"/>
      <c r="E133" s="237"/>
      <c r="F133" s="237"/>
      <c r="G133" s="238"/>
    </row>
    <row r="134" spans="1:7" s="1" customFormat="1" ht="33" customHeight="1">
      <c r="A134" s="104" t="s">
        <v>142</v>
      </c>
      <c r="B134" s="242" t="s">
        <v>1220</v>
      </c>
      <c r="C134" s="243"/>
      <c r="D134" s="243"/>
      <c r="E134" s="243"/>
      <c r="F134" s="243"/>
      <c r="G134" s="244"/>
    </row>
    <row r="135" spans="1:7" s="1" customFormat="1" ht="17.100000000000001" customHeight="1">
      <c r="A135" s="104" t="s">
        <v>141</v>
      </c>
      <c r="B135" s="230"/>
      <c r="C135" s="231"/>
      <c r="D135" s="231"/>
      <c r="E135" s="231"/>
      <c r="F135" s="231"/>
      <c r="G135" s="232"/>
    </row>
    <row r="136" spans="1:7" ht="17.100000000000001" customHeight="1">
      <c r="A136" s="236" t="str">
        <f>A98</f>
        <v xml:space="preserve">Porcentaje de presupuesto ejercido </v>
      </c>
      <c r="B136" s="237"/>
      <c r="C136" s="237"/>
      <c r="D136" s="237"/>
      <c r="E136" s="237"/>
      <c r="F136" s="237"/>
      <c r="G136" s="238"/>
    </row>
    <row r="137" spans="1:7" s="1" customFormat="1" ht="17.100000000000001" customHeight="1">
      <c r="A137" s="104" t="s">
        <v>142</v>
      </c>
      <c r="B137" s="242" t="s">
        <v>1221</v>
      </c>
      <c r="C137" s="243"/>
      <c r="D137" s="243"/>
      <c r="E137" s="243"/>
      <c r="F137" s="243"/>
      <c r="G137" s="244"/>
    </row>
    <row r="138" spans="1:7" s="1" customFormat="1" ht="17.100000000000001" customHeight="1">
      <c r="A138" s="104" t="s">
        <v>141</v>
      </c>
      <c r="B138" s="230"/>
      <c r="C138" s="231"/>
      <c r="D138" s="231"/>
      <c r="E138" s="231"/>
      <c r="F138" s="231"/>
      <c r="G138" s="232"/>
    </row>
    <row r="139" spans="1:7" ht="17.100000000000001" customHeight="1">
      <c r="A139" s="236" t="str">
        <f>A104</f>
        <v xml:space="preserve">Porcentaje de avance del Proyecto </v>
      </c>
      <c r="B139" s="237"/>
      <c r="C139" s="237"/>
      <c r="D139" s="237"/>
      <c r="E139" s="237"/>
      <c r="F139" s="237"/>
      <c r="G139" s="238"/>
    </row>
    <row r="140" spans="1:7" s="1" customFormat="1" ht="170.1" customHeight="1">
      <c r="A140" s="104" t="s">
        <v>142</v>
      </c>
      <c r="B140" s="242" t="s">
        <v>1222</v>
      </c>
      <c r="C140" s="243"/>
      <c r="D140" s="243"/>
      <c r="E140" s="243"/>
      <c r="F140" s="243"/>
      <c r="G140" s="244"/>
    </row>
    <row r="141" spans="1:7" ht="17.100000000000001" customHeight="1">
      <c r="A141" s="56" t="s">
        <v>141</v>
      </c>
      <c r="B141" s="313"/>
      <c r="C141" s="314"/>
      <c r="D141" s="314"/>
      <c r="E141" s="314"/>
      <c r="F141" s="314"/>
      <c r="G141" s="315"/>
    </row>
    <row r="142" spans="1:7" ht="17.100000000000001" customHeight="1">
      <c r="A142" s="306"/>
      <c r="B142" s="306"/>
      <c r="C142" s="306"/>
      <c r="D142" s="306"/>
      <c r="E142" s="306"/>
      <c r="F142" s="306"/>
      <c r="G142" s="306"/>
    </row>
    <row r="143" spans="1:7" ht="17.100000000000001" customHeight="1">
      <c r="A143" s="271" t="s">
        <v>35</v>
      </c>
      <c r="B143" s="272"/>
      <c r="C143" s="272"/>
      <c r="D143" s="272"/>
      <c r="E143" s="272"/>
      <c r="F143" s="272"/>
      <c r="G143" s="273"/>
    </row>
    <row r="144" spans="1:7" ht="17.100000000000001" customHeight="1">
      <c r="A144" s="236" t="str">
        <f>A32</f>
        <v xml:space="preserve">Índice de Gobierno Abierto </v>
      </c>
      <c r="B144" s="237"/>
      <c r="C144" s="237"/>
      <c r="D144" s="237"/>
      <c r="E144" s="237"/>
      <c r="F144" s="237"/>
      <c r="G144" s="238"/>
    </row>
    <row r="145" spans="1:7" ht="17.100000000000001" customHeight="1">
      <c r="A145" s="57" t="s">
        <v>30</v>
      </c>
      <c r="B145" s="289"/>
      <c r="C145" s="289"/>
      <c r="D145" s="289"/>
      <c r="E145" s="289"/>
      <c r="F145" s="289"/>
      <c r="G145" s="289"/>
    </row>
    <row r="146" spans="1:7" ht="17.100000000000001" customHeight="1">
      <c r="A146" s="57" t="s">
        <v>31</v>
      </c>
      <c r="B146" s="338"/>
      <c r="C146" s="338"/>
      <c r="D146" s="338"/>
      <c r="E146" s="338"/>
      <c r="F146" s="338"/>
      <c r="G146" s="338"/>
    </row>
    <row r="147" spans="1:7" ht="17.100000000000001" customHeight="1">
      <c r="A147" s="57" t="s">
        <v>32</v>
      </c>
      <c r="B147" s="290"/>
      <c r="C147" s="290"/>
      <c r="D147" s="290"/>
      <c r="E147" s="290"/>
      <c r="F147" s="290"/>
      <c r="G147" s="290"/>
    </row>
    <row r="148" spans="1:7" ht="17.100000000000001" customHeight="1">
      <c r="A148" s="236" t="str">
        <f>A38</f>
        <v>Tasa de variación en la implementación de políticas y/o prácticas  de apertura gubernamental y transparencia proactiva</v>
      </c>
      <c r="B148" s="237"/>
      <c r="C148" s="237"/>
      <c r="D148" s="237"/>
      <c r="E148" s="237"/>
      <c r="F148" s="237"/>
      <c r="G148" s="238"/>
    </row>
    <row r="149" spans="1:7" ht="17.100000000000001" customHeight="1">
      <c r="A149" s="57" t="s">
        <v>30</v>
      </c>
      <c r="B149" s="289"/>
      <c r="C149" s="289"/>
      <c r="D149" s="289"/>
      <c r="E149" s="289"/>
      <c r="F149" s="289"/>
      <c r="G149" s="289"/>
    </row>
    <row r="150" spans="1:7" ht="17.100000000000001" customHeight="1">
      <c r="A150" s="57" t="s">
        <v>31</v>
      </c>
      <c r="B150" s="289"/>
      <c r="C150" s="289"/>
      <c r="D150" s="289"/>
      <c r="E150" s="289"/>
      <c r="F150" s="289"/>
      <c r="G150" s="289"/>
    </row>
    <row r="151" spans="1:7" ht="17.100000000000001" customHeight="1">
      <c r="A151" s="57" t="s">
        <v>32</v>
      </c>
      <c r="B151" s="289"/>
      <c r="C151" s="289"/>
      <c r="D151" s="289"/>
      <c r="E151" s="289"/>
      <c r="F151" s="289"/>
      <c r="G151" s="289"/>
    </row>
    <row r="152" spans="1:7" ht="17.100000000000001" customHeight="1">
      <c r="A152" s="236" t="str">
        <f>A46</f>
        <v>Índice de aplicación de las Políticas de Gobierno Abierto y Transparencia Proactiva</v>
      </c>
      <c r="B152" s="237"/>
      <c r="C152" s="237"/>
      <c r="D152" s="237"/>
      <c r="E152" s="237"/>
      <c r="F152" s="237"/>
      <c r="G152" s="238"/>
    </row>
    <row r="153" spans="1:7" ht="17.100000000000001" customHeight="1">
      <c r="A153" s="57" t="s">
        <v>30</v>
      </c>
      <c r="B153" s="289"/>
      <c r="C153" s="289"/>
      <c r="D153" s="289"/>
      <c r="E153" s="289"/>
      <c r="F153" s="289"/>
      <c r="G153" s="289"/>
    </row>
    <row r="154" spans="1:7" ht="17.100000000000001" customHeight="1">
      <c r="A154" s="57" t="s">
        <v>31</v>
      </c>
      <c r="B154" s="338"/>
      <c r="C154" s="338"/>
      <c r="D154" s="338"/>
      <c r="E154" s="338"/>
      <c r="F154" s="338"/>
      <c r="G154" s="338"/>
    </row>
    <row r="155" spans="1:7" ht="17.100000000000001" customHeight="1">
      <c r="A155" s="57" t="s">
        <v>32</v>
      </c>
      <c r="B155" s="290"/>
      <c r="C155" s="290"/>
      <c r="D155" s="290"/>
      <c r="E155" s="290"/>
      <c r="F155" s="290"/>
      <c r="G155" s="290"/>
    </row>
    <row r="156" spans="1:7" ht="17.100000000000001" customHeight="1">
      <c r="A156" s="236" t="str">
        <f>A54</f>
        <v>Porcentaje de instituciones con acciones implementadas de la Política de Gobierno Abierto</v>
      </c>
      <c r="B156" s="237"/>
      <c r="C156" s="237"/>
      <c r="D156" s="237"/>
      <c r="E156" s="237"/>
      <c r="F156" s="237"/>
      <c r="G156" s="238"/>
    </row>
    <row r="157" spans="1:7" ht="17.100000000000001" customHeight="1">
      <c r="A157" s="57" t="s">
        <v>30</v>
      </c>
      <c r="B157" s="289"/>
      <c r="C157" s="289"/>
      <c r="D157" s="289"/>
      <c r="E157" s="289"/>
      <c r="F157" s="289"/>
      <c r="G157" s="289"/>
    </row>
    <row r="158" spans="1:7" ht="17.100000000000001" customHeight="1">
      <c r="A158" s="57" t="s">
        <v>31</v>
      </c>
      <c r="B158" s="338"/>
      <c r="C158" s="338"/>
      <c r="D158" s="338"/>
      <c r="E158" s="338"/>
      <c r="F158" s="338"/>
      <c r="G158" s="338"/>
    </row>
    <row r="159" spans="1:7" ht="17.100000000000001" customHeight="1">
      <c r="A159" s="57" t="s">
        <v>32</v>
      </c>
      <c r="B159" s="290"/>
      <c r="C159" s="290"/>
      <c r="D159" s="290"/>
      <c r="E159" s="290"/>
      <c r="F159" s="290"/>
      <c r="G159" s="290"/>
    </row>
    <row r="160" spans="1:7" ht="33" customHeight="1">
      <c r="A160" s="236"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60" s="237"/>
      <c r="C160" s="237"/>
      <c r="D160" s="237"/>
      <c r="E160" s="237"/>
      <c r="F160" s="237"/>
      <c r="G160" s="238"/>
    </row>
    <row r="161" spans="1:7" ht="17.100000000000001" customHeight="1">
      <c r="A161" s="57" t="s">
        <v>30</v>
      </c>
      <c r="B161" s="289"/>
      <c r="C161" s="289"/>
      <c r="D161" s="289"/>
      <c r="E161" s="289"/>
      <c r="F161" s="289"/>
      <c r="G161" s="289"/>
    </row>
    <row r="162" spans="1:7" ht="17.100000000000001" customHeight="1">
      <c r="A162" s="57" t="s">
        <v>31</v>
      </c>
      <c r="B162" s="338"/>
      <c r="C162" s="338"/>
      <c r="D162" s="338"/>
      <c r="E162" s="338"/>
      <c r="F162" s="338"/>
      <c r="G162" s="338"/>
    </row>
    <row r="163" spans="1:7" ht="17.100000000000001" customHeight="1">
      <c r="A163" s="57" t="s">
        <v>32</v>
      </c>
      <c r="B163" s="290"/>
      <c r="C163" s="290"/>
      <c r="D163" s="290"/>
      <c r="E163" s="290"/>
      <c r="F163" s="290"/>
      <c r="G163" s="290"/>
    </row>
    <row r="164" spans="1:7" ht="17.100000000000001" customHeight="1">
      <c r="A164" s="236" t="str">
        <f>A68</f>
        <v>Porcentaje de cumplimiento de las actividades de sensibilización programadas y solicitadas en el periodo en materia de Gobierno Abierto y Transparencia Proactiva</v>
      </c>
      <c r="B164" s="237"/>
      <c r="C164" s="237"/>
      <c r="D164" s="237"/>
      <c r="E164" s="237"/>
      <c r="F164" s="237"/>
      <c r="G164" s="238"/>
    </row>
    <row r="165" spans="1:7" ht="17.100000000000001" customHeight="1">
      <c r="A165" s="57" t="s">
        <v>30</v>
      </c>
      <c r="B165" s="289"/>
      <c r="C165" s="289"/>
      <c r="D165" s="289"/>
      <c r="E165" s="289"/>
      <c r="F165" s="289"/>
      <c r="G165" s="289"/>
    </row>
    <row r="166" spans="1:7" ht="17.100000000000001" customHeight="1">
      <c r="A166" s="57" t="s">
        <v>31</v>
      </c>
      <c r="B166" s="338"/>
      <c r="C166" s="338"/>
      <c r="D166" s="338"/>
      <c r="E166" s="338"/>
      <c r="F166" s="338"/>
      <c r="G166" s="338"/>
    </row>
    <row r="167" spans="1:7" ht="17.100000000000001" customHeight="1">
      <c r="A167" s="57" t="s">
        <v>32</v>
      </c>
      <c r="B167" s="290"/>
      <c r="C167" s="290"/>
      <c r="D167" s="290"/>
      <c r="E167" s="290"/>
      <c r="F167" s="290"/>
      <c r="G167" s="290"/>
    </row>
    <row r="168" spans="1:7" ht="17.100000000000001" customHeight="1">
      <c r="A168" s="236" t="str">
        <f>A74</f>
        <v>Porcentaje de opiniones emitidas en materia de gobierno abierto y transparencia proactiva emitidas con respecto a las consultas formales realizadas en la materia</v>
      </c>
      <c r="B168" s="237"/>
      <c r="C168" s="237"/>
      <c r="D168" s="237"/>
      <c r="E168" s="237"/>
      <c r="F168" s="237"/>
      <c r="G168" s="238"/>
    </row>
    <row r="169" spans="1:7" ht="17.100000000000001" customHeight="1">
      <c r="A169" s="57" t="s">
        <v>30</v>
      </c>
      <c r="B169" s="289"/>
      <c r="C169" s="289"/>
      <c r="D169" s="289"/>
      <c r="E169" s="289"/>
      <c r="F169" s="289"/>
      <c r="G169" s="289"/>
    </row>
    <row r="170" spans="1:7" ht="17.100000000000001" customHeight="1">
      <c r="A170" s="57" t="s">
        <v>31</v>
      </c>
      <c r="B170" s="338"/>
      <c r="C170" s="338"/>
      <c r="D170" s="338"/>
      <c r="E170" s="338"/>
      <c r="F170" s="338"/>
      <c r="G170" s="338"/>
    </row>
    <row r="171" spans="1:7" ht="17.100000000000001" customHeight="1">
      <c r="A171" s="57" t="s">
        <v>32</v>
      </c>
      <c r="B171" s="356"/>
      <c r="C171" s="356"/>
      <c r="D171" s="356"/>
      <c r="E171" s="356"/>
      <c r="F171" s="356"/>
      <c r="G171" s="356"/>
    </row>
    <row r="172" spans="1:7" ht="17.100000000000001" customHeight="1">
      <c r="A172" s="236" t="str">
        <f>A80</f>
        <v xml:space="preserve">Porcentaje de atención de las actividades de promoción y acompañamiento en materia de Gobierno Abierto y Transparencia Proactiva </v>
      </c>
      <c r="B172" s="237"/>
      <c r="C172" s="237"/>
      <c r="D172" s="237"/>
      <c r="E172" s="237"/>
      <c r="F172" s="237"/>
      <c r="G172" s="238"/>
    </row>
    <row r="173" spans="1:7" ht="17.100000000000001" customHeight="1">
      <c r="A173" s="57" t="s">
        <v>30</v>
      </c>
      <c r="B173" s="289"/>
      <c r="C173" s="289"/>
      <c r="D173" s="289"/>
      <c r="E173" s="289"/>
      <c r="F173" s="289"/>
      <c r="G173" s="289"/>
    </row>
    <row r="174" spans="1:7" ht="17.100000000000001" customHeight="1">
      <c r="A174" s="57" t="s">
        <v>31</v>
      </c>
      <c r="B174" s="338"/>
      <c r="C174" s="338"/>
      <c r="D174" s="338"/>
      <c r="E174" s="338"/>
      <c r="F174" s="338"/>
      <c r="G174" s="338"/>
    </row>
    <row r="175" spans="1:7" ht="17.100000000000001" customHeight="1">
      <c r="A175" s="57" t="s">
        <v>32</v>
      </c>
      <c r="B175" s="290"/>
      <c r="C175" s="290"/>
      <c r="D175" s="290"/>
      <c r="E175" s="290"/>
      <c r="F175" s="290"/>
      <c r="G175" s="290"/>
    </row>
    <row r="176" spans="1:7" ht="17.100000000000001" customHeight="1">
      <c r="A176" s="236" t="str">
        <f>A86</f>
        <v>Porcentaje de reportes, guías y herramientas derivadas de las Políticas de Gobierno Abierto y Transparencia Proactiva elaboradas con respecto a las programadas</v>
      </c>
      <c r="B176" s="237"/>
      <c r="C176" s="237"/>
      <c r="D176" s="237"/>
      <c r="E176" s="237"/>
      <c r="F176" s="237"/>
      <c r="G176" s="238"/>
    </row>
    <row r="177" spans="1:7" ht="17.100000000000001" customHeight="1">
      <c r="A177" s="57" t="s">
        <v>30</v>
      </c>
      <c r="B177" s="289"/>
      <c r="C177" s="289"/>
      <c r="D177" s="289"/>
      <c r="E177" s="289"/>
      <c r="F177" s="289"/>
      <c r="G177" s="289"/>
    </row>
    <row r="178" spans="1:7" ht="17.100000000000001" customHeight="1">
      <c r="A178" s="57" t="s">
        <v>31</v>
      </c>
      <c r="B178" s="338"/>
      <c r="C178" s="338"/>
      <c r="D178" s="338"/>
      <c r="E178" s="338"/>
      <c r="F178" s="338"/>
      <c r="G178" s="338"/>
    </row>
    <row r="179" spans="1:7" ht="17.100000000000001" customHeight="1">
      <c r="A179" s="57" t="s">
        <v>32</v>
      </c>
      <c r="B179" s="290"/>
      <c r="C179" s="290"/>
      <c r="D179" s="290"/>
      <c r="E179" s="290"/>
      <c r="F179" s="290"/>
      <c r="G179" s="290"/>
    </row>
    <row r="180" spans="1:7" ht="17.100000000000001" customHeight="1">
      <c r="A180" s="236" t="str">
        <f>A92</f>
        <v>Porcentaje de acciones realizadas en el marco de la participación del INAI en la Alianza para el Gobierno Abierto.</v>
      </c>
      <c r="B180" s="237"/>
      <c r="C180" s="237"/>
      <c r="D180" s="237"/>
      <c r="E180" s="237"/>
      <c r="F180" s="237"/>
      <c r="G180" s="238"/>
    </row>
    <row r="181" spans="1:7" ht="17.100000000000001" customHeight="1">
      <c r="A181" s="57" t="s">
        <v>30</v>
      </c>
      <c r="B181" s="289"/>
      <c r="C181" s="289"/>
      <c r="D181" s="289"/>
      <c r="E181" s="289"/>
      <c r="F181" s="289"/>
      <c r="G181" s="289"/>
    </row>
    <row r="182" spans="1:7" ht="17.100000000000001" customHeight="1">
      <c r="A182" s="57" t="s">
        <v>31</v>
      </c>
      <c r="B182" s="338"/>
      <c r="C182" s="338"/>
      <c r="D182" s="338"/>
      <c r="E182" s="338"/>
      <c r="F182" s="338"/>
      <c r="G182" s="338"/>
    </row>
    <row r="183" spans="1:7" ht="17.100000000000001" customHeight="1">
      <c r="A183" s="57" t="s">
        <v>32</v>
      </c>
      <c r="B183" s="290"/>
      <c r="C183" s="290"/>
      <c r="D183" s="290"/>
      <c r="E183" s="290"/>
      <c r="F183" s="290"/>
      <c r="G183" s="290"/>
    </row>
    <row r="184" spans="1:7" ht="17.100000000000001" customHeight="1">
      <c r="A184" s="236" t="str">
        <f>A98</f>
        <v xml:space="preserve">Porcentaje de presupuesto ejercido </v>
      </c>
      <c r="B184" s="237"/>
      <c r="C184" s="237"/>
      <c r="D184" s="237"/>
      <c r="E184" s="237"/>
      <c r="F184" s="237"/>
      <c r="G184" s="238"/>
    </row>
    <row r="185" spans="1:7" ht="17.100000000000001" customHeight="1">
      <c r="A185" s="57" t="s">
        <v>30</v>
      </c>
      <c r="B185" s="289"/>
      <c r="C185" s="289"/>
      <c r="D185" s="289"/>
      <c r="E185" s="289"/>
      <c r="F185" s="289"/>
      <c r="G185" s="289"/>
    </row>
    <row r="186" spans="1:7" ht="17.100000000000001" customHeight="1">
      <c r="A186" s="57" t="s">
        <v>31</v>
      </c>
      <c r="B186" s="338"/>
      <c r="C186" s="338"/>
      <c r="D186" s="338"/>
      <c r="E186" s="338"/>
      <c r="F186" s="338"/>
      <c r="G186" s="338"/>
    </row>
    <row r="187" spans="1:7" ht="17.100000000000001" customHeight="1">
      <c r="A187" s="57" t="s">
        <v>32</v>
      </c>
      <c r="B187" s="290"/>
      <c r="C187" s="290"/>
      <c r="D187" s="290"/>
      <c r="E187" s="290"/>
      <c r="F187" s="290"/>
      <c r="G187" s="290"/>
    </row>
    <row r="188" spans="1:7" ht="17.100000000000001" customHeight="1">
      <c r="A188" s="236" t="str">
        <f>A104</f>
        <v xml:space="preserve">Porcentaje de avance del Proyecto </v>
      </c>
      <c r="B188" s="237"/>
      <c r="C188" s="237"/>
      <c r="D188" s="237"/>
      <c r="E188" s="237"/>
      <c r="F188" s="237"/>
      <c r="G188" s="238"/>
    </row>
    <row r="189" spans="1:7" ht="17.100000000000001" customHeight="1">
      <c r="A189" s="57" t="s">
        <v>30</v>
      </c>
      <c r="B189" s="289"/>
      <c r="C189" s="289"/>
      <c r="D189" s="289"/>
      <c r="E189" s="289"/>
      <c r="F189" s="289"/>
      <c r="G189" s="289"/>
    </row>
    <row r="190" spans="1:7" ht="17.100000000000001" customHeight="1">
      <c r="A190" s="57" t="s">
        <v>31</v>
      </c>
      <c r="B190" s="338"/>
      <c r="C190" s="338"/>
      <c r="D190" s="338"/>
      <c r="E190" s="338"/>
      <c r="F190" s="338"/>
      <c r="G190" s="338"/>
    </row>
    <row r="191" spans="1:7" ht="17.100000000000001" customHeight="1">
      <c r="A191" s="57" t="s">
        <v>32</v>
      </c>
      <c r="B191" s="290"/>
      <c r="C191" s="290"/>
      <c r="D191" s="290"/>
      <c r="E191" s="290"/>
      <c r="F191" s="290"/>
      <c r="G191" s="290"/>
    </row>
    <row r="192" spans="1:7" ht="17.100000000000001" customHeight="1">
      <c r="A192" s="306"/>
      <c r="B192" s="306"/>
      <c r="C192" s="306"/>
      <c r="D192" s="306"/>
      <c r="E192" s="306"/>
      <c r="F192" s="306"/>
      <c r="G192" s="306"/>
    </row>
  </sheetData>
  <mergeCells count="196">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A37"/>
    <mergeCell ref="B33:B37"/>
    <mergeCell ref="C33:C37"/>
    <mergeCell ref="D33:D37"/>
    <mergeCell ref="E33:E37"/>
    <mergeCell ref="A39:G39"/>
    <mergeCell ref="A26:E26"/>
    <mergeCell ref="F26:G26"/>
    <mergeCell ref="A27:A31"/>
    <mergeCell ref="B27:B31"/>
    <mergeCell ref="C27:C31"/>
    <mergeCell ref="D27:D31"/>
    <mergeCell ref="E27:E3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G105"/>
    <mergeCell ref="A106:G106"/>
    <mergeCell ref="B107:G107"/>
    <mergeCell ref="B108:G108"/>
    <mergeCell ref="A109:G109"/>
    <mergeCell ref="B110:G110"/>
    <mergeCell ref="B117:G117"/>
    <mergeCell ref="A118:G118"/>
    <mergeCell ref="B119:G119"/>
    <mergeCell ref="B138:G138"/>
    <mergeCell ref="B120:G120"/>
    <mergeCell ref="A121:G121"/>
    <mergeCell ref="B122:G122"/>
    <mergeCell ref="B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35:G135"/>
    <mergeCell ref="A136:G136"/>
    <mergeCell ref="A152:G152"/>
    <mergeCell ref="B147:G147"/>
    <mergeCell ref="A148:G148"/>
    <mergeCell ref="A142:G142"/>
    <mergeCell ref="A143:G143"/>
    <mergeCell ref="A144:G144"/>
    <mergeCell ref="B145:G145"/>
    <mergeCell ref="B146:G146"/>
    <mergeCell ref="B141:G141"/>
    <mergeCell ref="B137:G137"/>
    <mergeCell ref="B165:G165"/>
    <mergeCell ref="B166:G166"/>
    <mergeCell ref="B167:G167"/>
    <mergeCell ref="A168:G168"/>
    <mergeCell ref="B169:G169"/>
    <mergeCell ref="B170:G170"/>
    <mergeCell ref="B159:G159"/>
    <mergeCell ref="A160:G160"/>
    <mergeCell ref="B161:G161"/>
    <mergeCell ref="B162:G162"/>
    <mergeCell ref="B163:G163"/>
    <mergeCell ref="A164:G164"/>
    <mergeCell ref="A139:G139"/>
    <mergeCell ref="B140:G140"/>
    <mergeCell ref="B153:G153"/>
    <mergeCell ref="B154:G154"/>
    <mergeCell ref="B155:G155"/>
    <mergeCell ref="A156:G156"/>
    <mergeCell ref="B157:G157"/>
    <mergeCell ref="B158:G158"/>
    <mergeCell ref="B149:G149"/>
    <mergeCell ref="B150:G150"/>
    <mergeCell ref="B151:G151"/>
    <mergeCell ref="B177:G177"/>
    <mergeCell ref="B178:G178"/>
    <mergeCell ref="B179:G179"/>
    <mergeCell ref="A180:G180"/>
    <mergeCell ref="B181:G181"/>
    <mergeCell ref="B182:G182"/>
    <mergeCell ref="B171:G171"/>
    <mergeCell ref="A172:G172"/>
    <mergeCell ref="B173:G173"/>
    <mergeCell ref="B174:G174"/>
    <mergeCell ref="B175:G175"/>
    <mergeCell ref="A176:G176"/>
    <mergeCell ref="A192:G192"/>
    <mergeCell ref="B189:G189"/>
    <mergeCell ref="B190:G190"/>
    <mergeCell ref="B191:G191"/>
    <mergeCell ref="B183:G183"/>
    <mergeCell ref="A184:G184"/>
    <mergeCell ref="B185:G185"/>
    <mergeCell ref="B186:G186"/>
    <mergeCell ref="B187:G187"/>
    <mergeCell ref="A188:G188"/>
  </mergeCells>
  <conditionalFormatting sqref="D54">
    <cfRule type="cellIs" dxfId="9" priority="4" operator="equal">
      <formula>"Seleccionar"</formula>
    </cfRule>
  </conditionalFormatting>
  <conditionalFormatting sqref="D60">
    <cfRule type="cellIs" dxfId="8" priority="3" operator="equal">
      <formula>"Seleccionar"</formula>
    </cfRule>
  </conditionalFormatting>
  <conditionalFormatting sqref="D46">
    <cfRule type="cellIs" dxfId="7" priority="2" operator="equal">
      <formula>"Seleccionar"</formula>
    </cfRule>
  </conditionalFormatting>
  <conditionalFormatting sqref="E74">
    <cfRule type="cellIs" dxfId="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9" tint="-0.249977111117893"/>
  </sheetPr>
  <dimension ref="A1:G192"/>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67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323</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68</v>
      </c>
      <c r="B11" s="264"/>
      <c r="C11" s="264"/>
      <c r="D11" s="264"/>
      <c r="E11" s="264"/>
      <c r="F11" s="264"/>
      <c r="G11" s="264"/>
    </row>
    <row r="12" spans="1:7">
      <c r="A12" s="263" t="s">
        <v>147</v>
      </c>
      <c r="B12" s="263"/>
      <c r="C12" s="263"/>
      <c r="D12" s="263"/>
      <c r="E12" s="263"/>
      <c r="F12" s="263"/>
      <c r="G12" s="263"/>
    </row>
    <row r="13" spans="1:7">
      <c r="A13" s="302" t="s">
        <v>144</v>
      </c>
      <c r="B13" s="302"/>
      <c r="C13" s="302"/>
      <c r="D13" s="302"/>
      <c r="E13" s="302"/>
      <c r="F13" s="302"/>
      <c r="G13" s="302"/>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12" t="s">
        <v>12</v>
      </c>
      <c r="F20" s="112" t="s">
        <v>13</v>
      </c>
      <c r="G20" s="45" t="s">
        <v>14</v>
      </c>
    </row>
    <row r="21" spans="1:7">
      <c r="A21" s="265"/>
      <c r="B21" s="266"/>
      <c r="C21" s="269" t="s">
        <v>15</v>
      </c>
      <c r="D21" s="270"/>
      <c r="E21" s="113" t="s">
        <v>15</v>
      </c>
      <c r="F21" s="113" t="s">
        <v>15</v>
      </c>
      <c r="G21" s="46" t="s">
        <v>16</v>
      </c>
    </row>
    <row r="22" spans="1:7">
      <c r="A22" s="248" t="s">
        <v>66</v>
      </c>
      <c r="B22" s="248"/>
      <c r="C22" s="256">
        <f>'E002'!B20</f>
        <v>207.20201</v>
      </c>
      <c r="D22" s="256"/>
      <c r="E22" s="114">
        <f>'E002'!C20</f>
        <v>51.210923000000001</v>
      </c>
      <c r="F22" s="114">
        <f>'E002'!D20</f>
        <v>37.819688040000003</v>
      </c>
      <c r="G22" s="39">
        <f>F22/C22*100</f>
        <v>18.252568129044693</v>
      </c>
    </row>
    <row r="23" spans="1:7">
      <c r="A23" s="248" t="s">
        <v>17</v>
      </c>
      <c r="B23" s="248"/>
      <c r="C23" s="258">
        <f>'E002'!B21</f>
        <v>201.72353859</v>
      </c>
      <c r="D23" s="258"/>
      <c r="E23" s="115">
        <f>'E002'!C21</f>
        <v>49.854673589999997</v>
      </c>
      <c r="F23" s="114">
        <f>'E002'!D21</f>
        <v>37.819688040000003</v>
      </c>
      <c r="G23" s="39">
        <f>F23/C23*100</f>
        <v>18.74827712440041</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348" t="s">
        <v>21</v>
      </c>
      <c r="B27" s="348" t="s">
        <v>22</v>
      </c>
      <c r="C27" s="348" t="s">
        <v>29</v>
      </c>
      <c r="D27" s="348" t="s">
        <v>23</v>
      </c>
      <c r="E27" s="348" t="s">
        <v>24</v>
      </c>
      <c r="F27" s="101" t="s">
        <v>25</v>
      </c>
      <c r="G27" s="123">
        <v>5</v>
      </c>
    </row>
    <row r="28" spans="1:7">
      <c r="A28" s="348"/>
      <c r="B28" s="348"/>
      <c r="C28" s="348"/>
      <c r="D28" s="348"/>
      <c r="E28" s="348"/>
      <c r="F28" s="101" t="s">
        <v>33</v>
      </c>
      <c r="G28" s="121">
        <v>5</v>
      </c>
    </row>
    <row r="29" spans="1:7">
      <c r="A29" s="348"/>
      <c r="B29" s="348"/>
      <c r="C29" s="348"/>
      <c r="D29" s="348"/>
      <c r="E29" s="348"/>
      <c r="F29" s="101" t="s">
        <v>26</v>
      </c>
      <c r="G29" s="123" t="s">
        <v>61</v>
      </c>
    </row>
    <row r="30" spans="1:7">
      <c r="A30" s="348"/>
      <c r="B30" s="348"/>
      <c r="C30" s="348"/>
      <c r="D30" s="348"/>
      <c r="E30" s="348"/>
      <c r="F30" s="101" t="s">
        <v>34</v>
      </c>
      <c r="G30" s="121" t="s">
        <v>61</v>
      </c>
    </row>
    <row r="31" spans="1:7">
      <c r="A31" s="348"/>
      <c r="B31" s="348"/>
      <c r="C31" s="348"/>
      <c r="D31" s="348"/>
      <c r="E31" s="348"/>
      <c r="F31" s="101" t="s">
        <v>27</v>
      </c>
      <c r="G31" s="123" t="s">
        <v>61</v>
      </c>
    </row>
    <row r="32" spans="1:7" ht="243.75" customHeight="1">
      <c r="A32" s="19" t="s">
        <v>932</v>
      </c>
      <c r="B32" s="19" t="s">
        <v>933</v>
      </c>
      <c r="C32" s="19" t="s">
        <v>934</v>
      </c>
      <c r="D32" s="19" t="s">
        <v>56</v>
      </c>
      <c r="E32" s="19" t="s">
        <v>54</v>
      </c>
      <c r="F32" s="101"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348" t="s">
        <v>21</v>
      </c>
      <c r="B35" s="348" t="s">
        <v>22</v>
      </c>
      <c r="C35" s="348" t="s">
        <v>29</v>
      </c>
      <c r="D35" s="348" t="s">
        <v>23</v>
      </c>
      <c r="E35" s="348" t="s">
        <v>24</v>
      </c>
      <c r="F35" s="101" t="s">
        <v>25</v>
      </c>
      <c r="G35" s="123">
        <v>92</v>
      </c>
    </row>
    <row r="36" spans="1:7">
      <c r="A36" s="348"/>
      <c r="B36" s="348"/>
      <c r="C36" s="348"/>
      <c r="D36" s="348"/>
      <c r="E36" s="348"/>
      <c r="F36" s="101" t="s">
        <v>33</v>
      </c>
      <c r="G36" s="121">
        <v>92</v>
      </c>
    </row>
    <row r="37" spans="1:7">
      <c r="A37" s="348"/>
      <c r="B37" s="348"/>
      <c r="C37" s="348"/>
      <c r="D37" s="348"/>
      <c r="E37" s="348"/>
      <c r="F37" s="101" t="s">
        <v>26</v>
      </c>
      <c r="G37" s="123" t="s">
        <v>61</v>
      </c>
    </row>
    <row r="38" spans="1:7">
      <c r="A38" s="348"/>
      <c r="B38" s="348"/>
      <c r="C38" s="348"/>
      <c r="D38" s="348"/>
      <c r="E38" s="348"/>
      <c r="F38" s="101" t="s">
        <v>34</v>
      </c>
      <c r="G38" s="121" t="s">
        <v>61</v>
      </c>
    </row>
    <row r="39" spans="1:7">
      <c r="A39" s="348"/>
      <c r="B39" s="348"/>
      <c r="C39" s="348"/>
      <c r="D39" s="348"/>
      <c r="E39" s="348"/>
      <c r="F39" s="101" t="s">
        <v>27</v>
      </c>
      <c r="G39" s="123" t="s">
        <v>61</v>
      </c>
    </row>
    <row r="40" spans="1:7" ht="78" customHeight="1">
      <c r="A40" s="19" t="s">
        <v>324</v>
      </c>
      <c r="B40" s="19" t="s">
        <v>325</v>
      </c>
      <c r="C40" s="19" t="s">
        <v>326</v>
      </c>
      <c r="D40" s="19" t="s">
        <v>56</v>
      </c>
      <c r="E40" s="20" t="s">
        <v>54</v>
      </c>
      <c r="F40" s="101"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348" t="s">
        <v>21</v>
      </c>
      <c r="B43" s="348" t="s">
        <v>22</v>
      </c>
      <c r="C43" s="348" t="s">
        <v>29</v>
      </c>
      <c r="D43" s="348" t="s">
        <v>23</v>
      </c>
      <c r="E43" s="348" t="s">
        <v>24</v>
      </c>
      <c r="F43" s="101" t="s">
        <v>25</v>
      </c>
      <c r="G43" s="123">
        <v>100</v>
      </c>
    </row>
    <row r="44" spans="1:7">
      <c r="A44" s="348"/>
      <c r="B44" s="348"/>
      <c r="C44" s="348"/>
      <c r="D44" s="348"/>
      <c r="E44" s="348"/>
      <c r="F44" s="101" t="s">
        <v>33</v>
      </c>
      <c r="G44" s="121">
        <v>100</v>
      </c>
    </row>
    <row r="45" spans="1:7">
      <c r="A45" s="348"/>
      <c r="B45" s="348"/>
      <c r="C45" s="348"/>
      <c r="D45" s="348"/>
      <c r="E45" s="348"/>
      <c r="F45" s="101" t="s">
        <v>26</v>
      </c>
      <c r="G45" s="123" t="s">
        <v>61</v>
      </c>
    </row>
    <row r="46" spans="1:7">
      <c r="A46" s="348"/>
      <c r="B46" s="348"/>
      <c r="C46" s="348"/>
      <c r="D46" s="348"/>
      <c r="E46" s="348"/>
      <c r="F46" s="101" t="s">
        <v>34</v>
      </c>
      <c r="G46" s="121" t="s">
        <v>61</v>
      </c>
    </row>
    <row r="47" spans="1:7">
      <c r="A47" s="348"/>
      <c r="B47" s="348"/>
      <c r="C47" s="348"/>
      <c r="D47" s="348"/>
      <c r="E47" s="348"/>
      <c r="F47" s="101" t="s">
        <v>27</v>
      </c>
      <c r="G47" s="121" t="s">
        <v>61</v>
      </c>
    </row>
    <row r="48" spans="1:7" ht="65.25" customHeight="1">
      <c r="A48" s="19" t="s">
        <v>561</v>
      </c>
      <c r="B48" s="19" t="s">
        <v>327</v>
      </c>
      <c r="C48" s="53" t="s">
        <v>936</v>
      </c>
      <c r="D48" s="19" t="s">
        <v>95</v>
      </c>
      <c r="E48" s="20" t="s">
        <v>60</v>
      </c>
      <c r="F48" s="101" t="s">
        <v>36</v>
      </c>
      <c r="G48" s="121" t="s">
        <v>61</v>
      </c>
    </row>
    <row r="49" spans="1:7">
      <c r="A49" s="348" t="s">
        <v>21</v>
      </c>
      <c r="B49" s="348" t="s">
        <v>22</v>
      </c>
      <c r="C49" s="348" t="s">
        <v>29</v>
      </c>
      <c r="D49" s="348" t="s">
        <v>23</v>
      </c>
      <c r="E49" s="348" t="s">
        <v>24</v>
      </c>
      <c r="F49" s="101" t="s">
        <v>25</v>
      </c>
      <c r="G49" s="123">
        <v>100</v>
      </c>
    </row>
    <row r="50" spans="1:7">
      <c r="A50" s="348"/>
      <c r="B50" s="348"/>
      <c r="C50" s="348"/>
      <c r="D50" s="348"/>
      <c r="E50" s="348"/>
      <c r="F50" s="101" t="s">
        <v>33</v>
      </c>
      <c r="G50" s="121">
        <v>100</v>
      </c>
    </row>
    <row r="51" spans="1:7">
      <c r="A51" s="348"/>
      <c r="B51" s="348"/>
      <c r="C51" s="348"/>
      <c r="D51" s="348"/>
      <c r="E51" s="348"/>
      <c r="F51" s="101" t="s">
        <v>26</v>
      </c>
      <c r="G51" s="123" t="s">
        <v>61</v>
      </c>
    </row>
    <row r="52" spans="1:7">
      <c r="A52" s="348"/>
      <c r="B52" s="348"/>
      <c r="C52" s="348"/>
      <c r="D52" s="348"/>
      <c r="E52" s="348"/>
      <c r="F52" s="101" t="s">
        <v>34</v>
      </c>
      <c r="G52" s="121" t="s">
        <v>61</v>
      </c>
    </row>
    <row r="53" spans="1:7">
      <c r="A53" s="348"/>
      <c r="B53" s="348"/>
      <c r="C53" s="348"/>
      <c r="D53" s="348"/>
      <c r="E53" s="348"/>
      <c r="F53" s="101" t="s">
        <v>27</v>
      </c>
      <c r="G53" s="121" t="s">
        <v>61</v>
      </c>
    </row>
    <row r="54" spans="1:7" ht="247.5">
      <c r="A54" s="19" t="s">
        <v>562</v>
      </c>
      <c r="B54" s="19" t="s">
        <v>328</v>
      </c>
      <c r="C54" s="87" t="s">
        <v>937</v>
      </c>
      <c r="D54" s="19" t="s">
        <v>95</v>
      </c>
      <c r="E54" s="20" t="s">
        <v>60</v>
      </c>
      <c r="F54" s="101" t="s">
        <v>36</v>
      </c>
      <c r="G54" s="121" t="s">
        <v>61</v>
      </c>
    </row>
    <row r="55" spans="1:7">
      <c r="A55" s="249" t="s">
        <v>41</v>
      </c>
      <c r="B55" s="250"/>
      <c r="C55" s="250"/>
      <c r="D55" s="250"/>
      <c r="E55" s="250"/>
      <c r="F55" s="250"/>
      <c r="G55" s="251"/>
    </row>
    <row r="56" spans="1:7">
      <c r="A56" s="252" t="s">
        <v>19</v>
      </c>
      <c r="B56" s="252"/>
      <c r="C56" s="252"/>
      <c r="D56" s="252"/>
      <c r="E56" s="252"/>
      <c r="F56" s="252" t="s">
        <v>20</v>
      </c>
      <c r="G56" s="252"/>
    </row>
    <row r="57" spans="1:7">
      <c r="A57" s="348" t="s">
        <v>21</v>
      </c>
      <c r="B57" s="348" t="s">
        <v>22</v>
      </c>
      <c r="C57" s="348" t="s">
        <v>29</v>
      </c>
      <c r="D57" s="348" t="s">
        <v>23</v>
      </c>
      <c r="E57" s="348" t="s">
        <v>24</v>
      </c>
      <c r="F57" s="101" t="s">
        <v>25</v>
      </c>
      <c r="G57" s="121">
        <v>100</v>
      </c>
    </row>
    <row r="58" spans="1:7">
      <c r="A58" s="348"/>
      <c r="B58" s="348"/>
      <c r="C58" s="348"/>
      <c r="D58" s="348"/>
      <c r="E58" s="348"/>
      <c r="F58" s="101" t="s">
        <v>33</v>
      </c>
      <c r="G58" s="121">
        <v>100</v>
      </c>
    </row>
    <row r="59" spans="1:7">
      <c r="A59" s="348"/>
      <c r="B59" s="348"/>
      <c r="C59" s="348"/>
      <c r="D59" s="348"/>
      <c r="E59" s="348"/>
      <c r="F59" s="101" t="s">
        <v>26</v>
      </c>
      <c r="G59" s="121">
        <v>100</v>
      </c>
    </row>
    <row r="60" spans="1:7">
      <c r="A60" s="348"/>
      <c r="B60" s="348"/>
      <c r="C60" s="348"/>
      <c r="D60" s="348"/>
      <c r="E60" s="348"/>
      <c r="F60" s="101" t="s">
        <v>34</v>
      </c>
      <c r="G60" s="121">
        <v>100</v>
      </c>
    </row>
    <row r="61" spans="1:7">
      <c r="A61" s="348"/>
      <c r="B61" s="348"/>
      <c r="C61" s="348"/>
      <c r="D61" s="348"/>
      <c r="E61" s="348"/>
      <c r="F61" s="101" t="s">
        <v>27</v>
      </c>
      <c r="G61" s="121" t="s">
        <v>1175</v>
      </c>
    </row>
    <row r="62" spans="1:7" ht="65.25" customHeight="1">
      <c r="A62" s="19" t="s">
        <v>329</v>
      </c>
      <c r="B62" s="19" t="s">
        <v>330</v>
      </c>
      <c r="C62" s="53" t="s">
        <v>935</v>
      </c>
      <c r="D62" s="19" t="s">
        <v>56</v>
      </c>
      <c r="E62" s="20" t="s">
        <v>57</v>
      </c>
      <c r="F62" s="101" t="s">
        <v>36</v>
      </c>
      <c r="G62" s="121" t="s">
        <v>1175</v>
      </c>
    </row>
    <row r="63" spans="1:7" ht="15.75" customHeight="1">
      <c r="A63" s="248" t="s">
        <v>21</v>
      </c>
      <c r="B63" s="248" t="s">
        <v>22</v>
      </c>
      <c r="C63" s="248" t="s">
        <v>29</v>
      </c>
      <c r="D63" s="248" t="s">
        <v>23</v>
      </c>
      <c r="E63" s="248" t="s">
        <v>24</v>
      </c>
      <c r="F63" s="34" t="s">
        <v>25</v>
      </c>
      <c r="G63" s="121">
        <v>100</v>
      </c>
    </row>
    <row r="64" spans="1:7" ht="13.5" customHeight="1">
      <c r="A64" s="248"/>
      <c r="B64" s="248"/>
      <c r="C64" s="248"/>
      <c r="D64" s="248"/>
      <c r="E64" s="248"/>
      <c r="F64" s="34" t="s">
        <v>33</v>
      </c>
      <c r="G64" s="121">
        <v>100</v>
      </c>
    </row>
    <row r="65" spans="1:7" ht="15.75" customHeight="1">
      <c r="A65" s="248"/>
      <c r="B65" s="248"/>
      <c r="C65" s="248"/>
      <c r="D65" s="248"/>
      <c r="E65" s="248"/>
      <c r="F65" s="34" t="s">
        <v>26</v>
      </c>
      <c r="G65" s="121">
        <v>100</v>
      </c>
    </row>
    <row r="66" spans="1:7" ht="19.5" customHeight="1">
      <c r="A66" s="248"/>
      <c r="B66" s="248"/>
      <c r="C66" s="248"/>
      <c r="D66" s="248"/>
      <c r="E66" s="248"/>
      <c r="F66" s="34" t="s">
        <v>34</v>
      </c>
      <c r="G66" s="121">
        <v>100</v>
      </c>
    </row>
    <row r="67" spans="1:7" ht="18" customHeight="1">
      <c r="A67" s="248"/>
      <c r="B67" s="248"/>
      <c r="C67" s="248"/>
      <c r="D67" s="248"/>
      <c r="E67" s="248"/>
      <c r="F67" s="34" t="s">
        <v>27</v>
      </c>
      <c r="G67" s="121">
        <v>100</v>
      </c>
    </row>
    <row r="68" spans="1:7" ht="65.25" customHeight="1">
      <c r="A68" s="19" t="s">
        <v>536</v>
      </c>
      <c r="B68" s="19" t="s">
        <v>330</v>
      </c>
      <c r="C68" s="87" t="s">
        <v>537</v>
      </c>
      <c r="D68" s="19" t="s">
        <v>56</v>
      </c>
      <c r="E68" s="20" t="s">
        <v>57</v>
      </c>
      <c r="F68" s="101" t="s">
        <v>36</v>
      </c>
      <c r="G68" s="121">
        <v>100</v>
      </c>
    </row>
    <row r="69" spans="1:7">
      <c r="A69" s="348" t="s">
        <v>21</v>
      </c>
      <c r="B69" s="348" t="s">
        <v>22</v>
      </c>
      <c r="C69" s="348" t="s">
        <v>29</v>
      </c>
      <c r="D69" s="348" t="s">
        <v>23</v>
      </c>
      <c r="E69" s="348" t="s">
        <v>24</v>
      </c>
      <c r="F69" s="101" t="s">
        <v>25</v>
      </c>
      <c r="G69" s="121">
        <v>100</v>
      </c>
    </row>
    <row r="70" spans="1:7">
      <c r="A70" s="348"/>
      <c r="B70" s="348"/>
      <c r="C70" s="348"/>
      <c r="D70" s="348"/>
      <c r="E70" s="348"/>
      <c r="F70" s="101" t="s">
        <v>33</v>
      </c>
      <c r="G70" s="121">
        <v>100</v>
      </c>
    </row>
    <row r="71" spans="1:7">
      <c r="A71" s="348"/>
      <c r="B71" s="348"/>
      <c r="C71" s="348"/>
      <c r="D71" s="348"/>
      <c r="E71" s="348"/>
      <c r="F71" s="101" t="s">
        <v>26</v>
      </c>
      <c r="G71" s="121">
        <v>20</v>
      </c>
    </row>
    <row r="72" spans="1:7">
      <c r="A72" s="348"/>
      <c r="B72" s="348"/>
      <c r="C72" s="348"/>
      <c r="D72" s="348"/>
      <c r="E72" s="348"/>
      <c r="F72" s="101" t="s">
        <v>34</v>
      </c>
      <c r="G72" s="121">
        <v>20</v>
      </c>
    </row>
    <row r="73" spans="1:7">
      <c r="A73" s="348"/>
      <c r="B73" s="348"/>
      <c r="C73" s="348"/>
      <c r="D73" s="348"/>
      <c r="E73" s="348"/>
      <c r="F73" s="101" t="s">
        <v>27</v>
      </c>
      <c r="G73" s="121">
        <v>31.25</v>
      </c>
    </row>
    <row r="74" spans="1:7" ht="49.5">
      <c r="A74" s="19" t="s">
        <v>938</v>
      </c>
      <c r="B74" s="19" t="s">
        <v>331</v>
      </c>
      <c r="C74" s="87" t="s">
        <v>332</v>
      </c>
      <c r="D74" s="19" t="s">
        <v>56</v>
      </c>
      <c r="E74" s="20" t="s">
        <v>57</v>
      </c>
      <c r="F74" s="101" t="s">
        <v>36</v>
      </c>
      <c r="G74" s="121">
        <v>31.25</v>
      </c>
    </row>
    <row r="75" spans="1:7">
      <c r="A75" s="348" t="s">
        <v>21</v>
      </c>
      <c r="B75" s="348" t="s">
        <v>22</v>
      </c>
      <c r="C75" s="348" t="s">
        <v>29</v>
      </c>
      <c r="D75" s="348" t="s">
        <v>23</v>
      </c>
      <c r="E75" s="348" t="s">
        <v>24</v>
      </c>
      <c r="F75" s="101" t="s">
        <v>25</v>
      </c>
      <c r="G75" s="121">
        <v>100</v>
      </c>
    </row>
    <row r="76" spans="1:7">
      <c r="A76" s="348"/>
      <c r="B76" s="348"/>
      <c r="C76" s="348"/>
      <c r="D76" s="348"/>
      <c r="E76" s="348"/>
      <c r="F76" s="101" t="s">
        <v>33</v>
      </c>
      <c r="G76" s="121">
        <v>100</v>
      </c>
    </row>
    <row r="77" spans="1:7">
      <c r="A77" s="348"/>
      <c r="B77" s="348"/>
      <c r="C77" s="348"/>
      <c r="D77" s="348"/>
      <c r="E77" s="348"/>
      <c r="F77" s="101" t="s">
        <v>26</v>
      </c>
      <c r="G77" s="121">
        <v>20</v>
      </c>
    </row>
    <row r="78" spans="1:7">
      <c r="A78" s="348"/>
      <c r="B78" s="348"/>
      <c r="C78" s="348"/>
      <c r="D78" s="348"/>
      <c r="E78" s="348"/>
      <c r="F78" s="101" t="s">
        <v>34</v>
      </c>
      <c r="G78" s="121">
        <v>20</v>
      </c>
    </row>
    <row r="79" spans="1:7">
      <c r="A79" s="348"/>
      <c r="B79" s="348"/>
      <c r="C79" s="348"/>
      <c r="D79" s="348"/>
      <c r="E79" s="348"/>
      <c r="F79" s="101" t="s">
        <v>27</v>
      </c>
      <c r="G79" s="121">
        <v>8.3333333333333321</v>
      </c>
    </row>
    <row r="80" spans="1:7" ht="114.75" customHeight="1">
      <c r="A80" s="19" t="s">
        <v>939</v>
      </c>
      <c r="B80" s="19" t="s">
        <v>333</v>
      </c>
      <c r="C80" s="87" t="s">
        <v>334</v>
      </c>
      <c r="D80" s="19" t="s">
        <v>56</v>
      </c>
      <c r="E80" s="20" t="s">
        <v>57</v>
      </c>
      <c r="F80" s="101" t="s">
        <v>36</v>
      </c>
      <c r="G80" s="121">
        <v>8.3333333333333321</v>
      </c>
    </row>
    <row r="81" spans="1:7">
      <c r="A81" s="348" t="s">
        <v>21</v>
      </c>
      <c r="B81" s="348" t="s">
        <v>22</v>
      </c>
      <c r="C81" s="348" t="s">
        <v>29</v>
      </c>
      <c r="D81" s="348" t="s">
        <v>23</v>
      </c>
      <c r="E81" s="348" t="s">
        <v>24</v>
      </c>
      <c r="F81" s="101" t="s">
        <v>25</v>
      </c>
      <c r="G81" s="121">
        <v>100</v>
      </c>
    </row>
    <row r="82" spans="1:7">
      <c r="A82" s="348"/>
      <c r="B82" s="348"/>
      <c r="C82" s="348"/>
      <c r="D82" s="348"/>
      <c r="E82" s="348"/>
      <c r="F82" s="101" t="s">
        <v>33</v>
      </c>
      <c r="G82" s="121">
        <v>100</v>
      </c>
    </row>
    <row r="83" spans="1:7">
      <c r="A83" s="348"/>
      <c r="B83" s="348"/>
      <c r="C83" s="348"/>
      <c r="D83" s="348"/>
      <c r="E83" s="348"/>
      <c r="F83" s="101" t="s">
        <v>26</v>
      </c>
      <c r="G83" s="121">
        <v>100</v>
      </c>
    </row>
    <row r="84" spans="1:7">
      <c r="A84" s="348"/>
      <c r="B84" s="348"/>
      <c r="C84" s="348"/>
      <c r="D84" s="348"/>
      <c r="E84" s="348"/>
      <c r="F84" s="101" t="s">
        <v>34</v>
      </c>
      <c r="G84" s="121">
        <v>100</v>
      </c>
    </row>
    <row r="85" spans="1:7">
      <c r="A85" s="348"/>
      <c r="B85" s="348"/>
      <c r="C85" s="348"/>
      <c r="D85" s="348"/>
      <c r="E85" s="348"/>
      <c r="F85" s="101" t="s">
        <v>27</v>
      </c>
      <c r="G85" s="121">
        <v>100</v>
      </c>
    </row>
    <row r="86" spans="1:7" ht="132">
      <c r="A86" s="19" t="s">
        <v>335</v>
      </c>
      <c r="B86" s="87" t="s">
        <v>336</v>
      </c>
      <c r="C86" s="53" t="s">
        <v>337</v>
      </c>
      <c r="D86" s="19" t="s">
        <v>56</v>
      </c>
      <c r="E86" s="20" t="s">
        <v>57</v>
      </c>
      <c r="F86" s="101" t="s">
        <v>36</v>
      </c>
      <c r="G86" s="121">
        <v>100</v>
      </c>
    </row>
    <row r="87" spans="1:7">
      <c r="A87" s="348" t="s">
        <v>21</v>
      </c>
      <c r="B87" s="348" t="s">
        <v>22</v>
      </c>
      <c r="C87" s="348" t="s">
        <v>29</v>
      </c>
      <c r="D87" s="348" t="s">
        <v>23</v>
      </c>
      <c r="E87" s="348" t="s">
        <v>24</v>
      </c>
      <c r="F87" s="101" t="s">
        <v>25</v>
      </c>
      <c r="G87" s="121">
        <v>100</v>
      </c>
    </row>
    <row r="88" spans="1:7">
      <c r="A88" s="348"/>
      <c r="B88" s="348"/>
      <c r="C88" s="348"/>
      <c r="D88" s="348"/>
      <c r="E88" s="348"/>
      <c r="F88" s="101" t="s">
        <v>33</v>
      </c>
      <c r="G88" s="121">
        <v>100</v>
      </c>
    </row>
    <row r="89" spans="1:7">
      <c r="A89" s="348"/>
      <c r="B89" s="348"/>
      <c r="C89" s="348"/>
      <c r="D89" s="348"/>
      <c r="E89" s="348"/>
      <c r="F89" s="101" t="s">
        <v>26</v>
      </c>
      <c r="G89" s="121">
        <v>18</v>
      </c>
    </row>
    <row r="90" spans="1:7">
      <c r="A90" s="348"/>
      <c r="B90" s="348"/>
      <c r="C90" s="348"/>
      <c r="D90" s="348"/>
      <c r="E90" s="348"/>
      <c r="F90" s="101" t="s">
        <v>34</v>
      </c>
      <c r="G90" s="121">
        <v>18</v>
      </c>
    </row>
    <row r="91" spans="1:7">
      <c r="A91" s="348"/>
      <c r="B91" s="348"/>
      <c r="C91" s="348"/>
      <c r="D91" s="348"/>
      <c r="E91" s="348"/>
      <c r="F91" s="101" t="s">
        <v>27</v>
      </c>
      <c r="G91" s="121">
        <v>26.666666666666668</v>
      </c>
    </row>
    <row r="92" spans="1:7" ht="82.5">
      <c r="A92" s="19" t="s">
        <v>940</v>
      </c>
      <c r="B92" s="19" t="s">
        <v>338</v>
      </c>
      <c r="C92" s="87" t="s">
        <v>339</v>
      </c>
      <c r="D92" s="19" t="s">
        <v>56</v>
      </c>
      <c r="E92" s="20" t="s">
        <v>57</v>
      </c>
      <c r="F92" s="101" t="s">
        <v>36</v>
      </c>
      <c r="G92" s="121">
        <v>26.666666666666668</v>
      </c>
    </row>
    <row r="93" spans="1:7">
      <c r="A93" s="348" t="s">
        <v>21</v>
      </c>
      <c r="B93" s="348" t="s">
        <v>22</v>
      </c>
      <c r="C93" s="348" t="s">
        <v>29</v>
      </c>
      <c r="D93" s="348" t="s">
        <v>23</v>
      </c>
      <c r="E93" s="348" t="s">
        <v>24</v>
      </c>
      <c r="F93" s="101" t="s">
        <v>25</v>
      </c>
      <c r="G93" s="121">
        <v>100</v>
      </c>
    </row>
    <row r="94" spans="1:7">
      <c r="A94" s="348"/>
      <c r="B94" s="348"/>
      <c r="C94" s="348"/>
      <c r="D94" s="348"/>
      <c r="E94" s="348"/>
      <c r="F94" s="101" t="s">
        <v>33</v>
      </c>
      <c r="G94" s="121">
        <v>100</v>
      </c>
    </row>
    <row r="95" spans="1:7">
      <c r="A95" s="348"/>
      <c r="B95" s="348"/>
      <c r="C95" s="348"/>
      <c r="D95" s="348"/>
      <c r="E95" s="348"/>
      <c r="F95" s="101" t="s">
        <v>26</v>
      </c>
      <c r="G95" s="121">
        <v>100</v>
      </c>
    </row>
    <row r="96" spans="1:7">
      <c r="A96" s="348"/>
      <c r="B96" s="348"/>
      <c r="C96" s="348"/>
      <c r="D96" s="348"/>
      <c r="E96" s="348"/>
      <c r="F96" s="101" t="s">
        <v>34</v>
      </c>
      <c r="G96" s="121">
        <v>100</v>
      </c>
    </row>
    <row r="97" spans="1:7">
      <c r="A97" s="348"/>
      <c r="B97" s="348"/>
      <c r="C97" s="348"/>
      <c r="D97" s="348"/>
      <c r="E97" s="348"/>
      <c r="F97" s="101" t="s">
        <v>27</v>
      </c>
      <c r="G97" s="121">
        <v>100</v>
      </c>
    </row>
    <row r="98" spans="1:7" ht="82.5" customHeight="1">
      <c r="A98" s="19" t="s">
        <v>340</v>
      </c>
      <c r="B98" s="19" t="s">
        <v>341</v>
      </c>
      <c r="C98" s="19" t="s">
        <v>342</v>
      </c>
      <c r="D98" s="19" t="s">
        <v>56</v>
      </c>
      <c r="E98" s="20" t="s">
        <v>57</v>
      </c>
      <c r="F98" s="101" t="s">
        <v>36</v>
      </c>
      <c r="G98" s="121">
        <v>100</v>
      </c>
    </row>
    <row r="99" spans="1:7">
      <c r="A99" s="348" t="s">
        <v>21</v>
      </c>
      <c r="B99" s="348" t="s">
        <v>22</v>
      </c>
      <c r="C99" s="348" t="s">
        <v>29</v>
      </c>
      <c r="D99" s="348" t="s">
        <v>23</v>
      </c>
      <c r="E99" s="348" t="s">
        <v>24</v>
      </c>
      <c r="F99" s="101" t="s">
        <v>25</v>
      </c>
      <c r="G99" s="121">
        <v>100</v>
      </c>
    </row>
    <row r="100" spans="1:7">
      <c r="A100" s="348"/>
      <c r="B100" s="348"/>
      <c r="C100" s="348"/>
      <c r="D100" s="348"/>
      <c r="E100" s="348"/>
      <c r="F100" s="101" t="s">
        <v>33</v>
      </c>
      <c r="G100" s="121">
        <v>100</v>
      </c>
    </row>
    <row r="101" spans="1:7">
      <c r="A101" s="348"/>
      <c r="B101" s="348"/>
      <c r="C101" s="348"/>
      <c r="D101" s="348"/>
      <c r="E101" s="348"/>
      <c r="F101" s="101" t="s">
        <v>26</v>
      </c>
      <c r="G101" s="121" t="s">
        <v>61</v>
      </c>
    </row>
    <row r="102" spans="1:7">
      <c r="A102" s="348"/>
      <c r="B102" s="348"/>
      <c r="C102" s="348"/>
      <c r="D102" s="348"/>
      <c r="E102" s="348"/>
      <c r="F102" s="101" t="s">
        <v>34</v>
      </c>
      <c r="G102" s="121" t="s">
        <v>61</v>
      </c>
    </row>
    <row r="103" spans="1:7">
      <c r="A103" s="348"/>
      <c r="B103" s="348"/>
      <c r="C103" s="348"/>
      <c r="D103" s="348"/>
      <c r="E103" s="348"/>
      <c r="F103" s="101" t="s">
        <v>27</v>
      </c>
      <c r="G103" s="121" t="s">
        <v>61</v>
      </c>
    </row>
    <row r="104" spans="1:7" ht="82.5" customHeight="1">
      <c r="A104" s="19" t="s">
        <v>941</v>
      </c>
      <c r="B104" s="19" t="s">
        <v>560</v>
      </c>
      <c r="C104" s="19" t="s">
        <v>942</v>
      </c>
      <c r="D104" s="19" t="s">
        <v>56</v>
      </c>
      <c r="E104" s="20" t="s">
        <v>60</v>
      </c>
      <c r="F104" s="101" t="s">
        <v>36</v>
      </c>
      <c r="G104" s="121" t="s">
        <v>61</v>
      </c>
    </row>
    <row r="105" spans="1:7">
      <c r="A105" s="271" t="s">
        <v>28</v>
      </c>
      <c r="B105" s="272"/>
      <c r="C105" s="272"/>
      <c r="D105" s="272"/>
      <c r="E105" s="272"/>
      <c r="F105" s="272"/>
      <c r="G105" s="273"/>
    </row>
    <row r="106" spans="1:7" ht="33" customHeight="1">
      <c r="A106" s="236" t="str">
        <f>+A32</f>
        <v>Porcentaje de sujetos obligados del ámbito federal de la Ley General de Protección de Datos Personales en Posesión de Sujetos Obligados que cuentan con una política interna o programa de protección de datos personales.</v>
      </c>
      <c r="B106" s="237"/>
      <c r="C106" s="237"/>
      <c r="D106" s="237"/>
      <c r="E106" s="237"/>
      <c r="F106" s="237"/>
      <c r="G106" s="238"/>
    </row>
    <row r="107" spans="1:7">
      <c r="A107" s="56" t="s">
        <v>142</v>
      </c>
      <c r="B107" s="352"/>
      <c r="C107" s="353"/>
      <c r="D107" s="353"/>
      <c r="E107" s="353"/>
      <c r="F107" s="353"/>
      <c r="G107" s="354"/>
    </row>
    <row r="108" spans="1:7">
      <c r="A108" s="56" t="s">
        <v>141</v>
      </c>
      <c r="B108" s="313" t="s">
        <v>115</v>
      </c>
      <c r="C108" s="314"/>
      <c r="D108" s="314"/>
      <c r="E108" s="314"/>
      <c r="F108" s="314"/>
      <c r="G108" s="315"/>
    </row>
    <row r="109" spans="1:7">
      <c r="A109" s="236" t="str">
        <f>+A40</f>
        <v>Porcentaje de utilidad de las herramientas que el INAI pone a disposición de los responsables para facilitar el cumplimiento de las obligaciones en materia de protección de datos personales.</v>
      </c>
      <c r="B109" s="237"/>
      <c r="C109" s="237"/>
      <c r="D109" s="237"/>
      <c r="E109" s="237"/>
      <c r="F109" s="237"/>
      <c r="G109" s="238"/>
    </row>
    <row r="110" spans="1:7">
      <c r="A110" s="56" t="s">
        <v>142</v>
      </c>
      <c r="B110" s="307"/>
      <c r="C110" s="308"/>
      <c r="D110" s="308"/>
      <c r="E110" s="308"/>
      <c r="F110" s="308"/>
      <c r="G110" s="309"/>
    </row>
    <row r="111" spans="1:7">
      <c r="A111" s="56" t="s">
        <v>141</v>
      </c>
      <c r="B111" s="313"/>
      <c r="C111" s="314"/>
      <c r="D111" s="314"/>
      <c r="E111" s="314"/>
      <c r="F111" s="314"/>
      <c r="G111" s="315"/>
    </row>
    <row r="112" spans="1:7">
      <c r="A112" s="236" t="str">
        <f>A48</f>
        <v>Media geométrica de cumplimiento del programa de autorregulación.</v>
      </c>
      <c r="B112" s="237"/>
      <c r="C112" s="237"/>
      <c r="D112" s="237"/>
      <c r="E112" s="237"/>
      <c r="F112" s="237"/>
      <c r="G112" s="238"/>
    </row>
    <row r="113" spans="1:7">
      <c r="A113" s="109" t="s">
        <v>142</v>
      </c>
      <c r="B113" s="307"/>
      <c r="C113" s="308"/>
      <c r="D113" s="308"/>
      <c r="E113" s="308"/>
      <c r="F113" s="308"/>
      <c r="G113" s="309"/>
    </row>
    <row r="114" spans="1:7">
      <c r="A114" s="109" t="s">
        <v>141</v>
      </c>
      <c r="B114" s="360"/>
      <c r="C114" s="361"/>
      <c r="D114" s="361"/>
      <c r="E114" s="361"/>
      <c r="F114" s="361"/>
      <c r="G114" s="362"/>
    </row>
    <row r="115" spans="1:7">
      <c r="A115" s="236" t="str">
        <f>+A54</f>
        <v>Media geométrica del cumplimiento del programa de acompañamiento y prevención.</v>
      </c>
      <c r="B115" s="237"/>
      <c r="C115" s="237"/>
      <c r="D115" s="237"/>
      <c r="E115" s="237"/>
      <c r="F115" s="237"/>
      <c r="G115" s="238"/>
    </row>
    <row r="116" spans="1:7">
      <c r="A116" s="109" t="s">
        <v>142</v>
      </c>
      <c r="B116" s="307"/>
      <c r="C116" s="308"/>
      <c r="D116" s="308"/>
      <c r="E116" s="308"/>
      <c r="F116" s="308"/>
      <c r="G116" s="309"/>
    </row>
    <row r="117" spans="1:7">
      <c r="A117" s="109" t="s">
        <v>141</v>
      </c>
      <c r="B117" s="360"/>
      <c r="C117" s="361"/>
      <c r="D117" s="361"/>
      <c r="E117" s="361"/>
      <c r="F117" s="361"/>
      <c r="G117" s="362"/>
    </row>
    <row r="118" spans="1:7">
      <c r="A118" s="236" t="str">
        <f>+A62</f>
        <v>Porcentaje de esquemas de autorregulación (EA) evaluados</v>
      </c>
      <c r="B118" s="237"/>
      <c r="C118" s="237"/>
      <c r="D118" s="237"/>
      <c r="E118" s="237"/>
      <c r="F118" s="237"/>
      <c r="G118" s="238"/>
    </row>
    <row r="119" spans="1:7" ht="50.1" customHeight="1">
      <c r="A119" s="56" t="s">
        <v>142</v>
      </c>
      <c r="B119" s="345" t="s">
        <v>1290</v>
      </c>
      <c r="C119" s="346"/>
      <c r="D119" s="346"/>
      <c r="E119" s="346"/>
      <c r="F119" s="346"/>
      <c r="G119" s="347"/>
    </row>
    <row r="120" spans="1:7">
      <c r="A120" s="56" t="s">
        <v>141</v>
      </c>
      <c r="B120" s="313"/>
      <c r="C120" s="314"/>
      <c r="D120" s="314"/>
      <c r="E120" s="314"/>
      <c r="F120" s="314"/>
      <c r="G120" s="315"/>
    </row>
    <row r="121" spans="1:7">
      <c r="A121" s="236" t="str">
        <f>+A68</f>
        <v>Porcentaje de esquemas de autorregulación (EA) reconocidos.</v>
      </c>
      <c r="B121" s="237"/>
      <c r="C121" s="237"/>
      <c r="D121" s="237"/>
      <c r="E121" s="237"/>
      <c r="F121" s="237"/>
      <c r="G121" s="238"/>
    </row>
    <row r="122" spans="1:7" ht="50.1" customHeight="1">
      <c r="A122" s="56" t="s">
        <v>142</v>
      </c>
      <c r="B122" s="363" t="s">
        <v>1291</v>
      </c>
      <c r="C122" s="364"/>
      <c r="D122" s="364"/>
      <c r="E122" s="364"/>
      <c r="F122" s="364"/>
      <c r="G122" s="365"/>
    </row>
    <row r="123" spans="1:7">
      <c r="A123" s="56" t="s">
        <v>141</v>
      </c>
      <c r="B123" s="366"/>
      <c r="C123" s="367"/>
      <c r="D123" s="367"/>
      <c r="E123" s="367"/>
      <c r="F123" s="367"/>
      <c r="G123" s="368"/>
    </row>
    <row r="124" spans="1:7">
      <c r="A124" s="236" t="str">
        <f>+A74</f>
        <v>Porcentaje de actividades realizadas por la DGPAR relacionadas con el impulso de la autorregulación.</v>
      </c>
      <c r="B124" s="237"/>
      <c r="C124" s="237"/>
      <c r="D124" s="237"/>
      <c r="E124" s="237"/>
      <c r="F124" s="237"/>
      <c r="G124" s="238"/>
    </row>
    <row r="125" spans="1:7" ht="323.10000000000002" customHeight="1">
      <c r="A125" s="56" t="s">
        <v>142</v>
      </c>
      <c r="B125" s="345" t="s">
        <v>1292</v>
      </c>
      <c r="C125" s="346"/>
      <c r="D125" s="346"/>
      <c r="E125" s="346"/>
      <c r="F125" s="346"/>
      <c r="G125" s="347"/>
    </row>
    <row r="126" spans="1:7">
      <c r="A126" s="56" t="s">
        <v>141</v>
      </c>
      <c r="B126" s="313"/>
      <c r="C126" s="314"/>
      <c r="D126" s="314"/>
      <c r="E126" s="314"/>
      <c r="F126" s="314"/>
      <c r="G126" s="315"/>
    </row>
    <row r="127" spans="1:7">
      <c r="A127" s="236" t="str">
        <f>+A80</f>
        <v xml:space="preserve">Porcentaje de actividades relacionadas con la elaboración de material para orientar  en el cumplimiento de obligaciones en materia de protección de datos personales. </v>
      </c>
      <c r="B127" s="237"/>
      <c r="C127" s="237"/>
      <c r="D127" s="237"/>
      <c r="E127" s="237"/>
      <c r="F127" s="237"/>
      <c r="G127" s="238"/>
    </row>
    <row r="128" spans="1:7" ht="101.1" customHeight="1">
      <c r="A128" s="56" t="s">
        <v>142</v>
      </c>
      <c r="B128" s="345" t="s">
        <v>1293</v>
      </c>
      <c r="C128" s="346"/>
      <c r="D128" s="346"/>
      <c r="E128" s="346"/>
      <c r="F128" s="346"/>
      <c r="G128" s="347"/>
    </row>
    <row r="129" spans="1:7">
      <c r="A129" s="56" t="s">
        <v>141</v>
      </c>
      <c r="B129" s="313"/>
      <c r="C129" s="314"/>
      <c r="D129" s="314"/>
      <c r="E129" s="314"/>
      <c r="F129" s="314"/>
      <c r="G129" s="315"/>
    </row>
    <row r="130" spans="1:7" ht="33" customHeight="1">
      <c r="A130" s="236" t="str">
        <f>+A86</f>
        <v>Porcentaje de solicitudes de autorización de medidas compensatorias así como para el uso de hiperenlaces o hipervínculos en una página de Internet del INAI para dar a conocer avisos de privacidad a través de medidas compensatorias atendidas.</v>
      </c>
      <c r="B130" s="237"/>
      <c r="C130" s="237"/>
      <c r="D130" s="237"/>
      <c r="E130" s="237"/>
      <c r="F130" s="237"/>
      <c r="G130" s="238"/>
    </row>
    <row r="131" spans="1:7" ht="33" customHeight="1">
      <c r="A131" s="56" t="s">
        <v>142</v>
      </c>
      <c r="B131" s="345" t="s">
        <v>1294</v>
      </c>
      <c r="C131" s="346"/>
      <c r="D131" s="346"/>
      <c r="E131" s="346"/>
      <c r="F131" s="346"/>
      <c r="G131" s="347"/>
    </row>
    <row r="132" spans="1:7">
      <c r="A132" s="56" t="s">
        <v>141</v>
      </c>
      <c r="B132" s="313"/>
      <c r="C132" s="314"/>
      <c r="D132" s="314"/>
      <c r="E132" s="314"/>
      <c r="F132" s="314"/>
      <c r="G132" s="315"/>
    </row>
    <row r="133" spans="1:7">
      <c r="A133" s="236" t="str">
        <f>+A92</f>
        <v xml:space="preserve">Porcentaje de actividades realizadas por la DGPAR para promover la educación cívica y cultura para el ejercicio del derecho de protección de datos personales entre los titulares. </v>
      </c>
      <c r="B133" s="237"/>
      <c r="C133" s="237"/>
      <c r="D133" s="237"/>
      <c r="E133" s="237"/>
      <c r="F133" s="237"/>
      <c r="G133" s="238"/>
    </row>
    <row r="134" spans="1:7" ht="237.95" customHeight="1">
      <c r="A134" s="56" t="s">
        <v>142</v>
      </c>
      <c r="B134" s="345" t="s">
        <v>1295</v>
      </c>
      <c r="C134" s="346"/>
      <c r="D134" s="346"/>
      <c r="E134" s="346"/>
      <c r="F134" s="346"/>
      <c r="G134" s="347"/>
    </row>
    <row r="135" spans="1:7">
      <c r="A135" s="56" t="s">
        <v>141</v>
      </c>
      <c r="B135" s="313"/>
      <c r="C135" s="314"/>
      <c r="D135" s="314"/>
      <c r="E135" s="314"/>
      <c r="F135" s="314"/>
      <c r="G135" s="315"/>
    </row>
    <row r="136" spans="1:7">
      <c r="A136" s="236" t="str">
        <f>+A98</f>
        <v>Porcentaje de consultas especializadas atendidas por la DGPAR.</v>
      </c>
      <c r="B136" s="237"/>
      <c r="C136" s="237"/>
      <c r="D136" s="237"/>
      <c r="E136" s="237"/>
      <c r="F136" s="237"/>
      <c r="G136" s="238"/>
    </row>
    <row r="137" spans="1:7">
      <c r="A137" s="56" t="s">
        <v>142</v>
      </c>
      <c r="B137" s="345" t="s">
        <v>1296</v>
      </c>
      <c r="C137" s="346"/>
      <c r="D137" s="346"/>
      <c r="E137" s="346"/>
      <c r="F137" s="346"/>
      <c r="G137" s="347"/>
    </row>
    <row r="138" spans="1:7" s="1" customFormat="1">
      <c r="A138" s="56" t="s">
        <v>141</v>
      </c>
      <c r="B138" s="313"/>
      <c r="C138" s="314"/>
      <c r="D138" s="314"/>
      <c r="E138" s="314"/>
      <c r="F138" s="314"/>
      <c r="G138" s="315"/>
    </row>
    <row r="139" spans="1:7">
      <c r="A139" s="236" t="str">
        <f>+A104</f>
        <v>Porcentaje de actividades realizadas para la elaboración del manual de procedimientos para el desarrollo de auditorías voluntarias.</v>
      </c>
      <c r="B139" s="237"/>
      <c r="C139" s="237"/>
      <c r="D139" s="237"/>
      <c r="E139" s="237"/>
      <c r="F139" s="237"/>
      <c r="G139" s="238"/>
    </row>
    <row r="140" spans="1:7">
      <c r="A140" s="56" t="s">
        <v>142</v>
      </c>
      <c r="B140" s="345"/>
      <c r="C140" s="346"/>
      <c r="D140" s="346"/>
      <c r="E140" s="346"/>
      <c r="F140" s="346"/>
      <c r="G140" s="347"/>
    </row>
    <row r="141" spans="1:7" s="1" customFormat="1">
      <c r="A141" s="56" t="s">
        <v>141</v>
      </c>
      <c r="B141" s="313"/>
      <c r="C141" s="314"/>
      <c r="D141" s="314"/>
      <c r="E141" s="314"/>
      <c r="F141" s="314"/>
      <c r="G141" s="315"/>
    </row>
    <row r="142" spans="1:7" s="1" customFormat="1">
      <c r="A142" s="306"/>
      <c r="B142" s="306"/>
      <c r="C142" s="306"/>
      <c r="D142" s="306"/>
      <c r="E142" s="306"/>
      <c r="F142" s="306"/>
      <c r="G142" s="306"/>
    </row>
    <row r="143" spans="1:7" s="1" customFormat="1">
      <c r="A143" s="271" t="s">
        <v>35</v>
      </c>
      <c r="B143" s="272"/>
      <c r="C143" s="272"/>
      <c r="D143" s="272"/>
      <c r="E143" s="272"/>
      <c r="F143" s="272"/>
      <c r="G143" s="273"/>
    </row>
    <row r="144" spans="1:7" s="1" customFormat="1" ht="33" customHeight="1">
      <c r="A144" s="236" t="str">
        <f>+A32</f>
        <v>Porcentaje de sujetos obligados del ámbito federal de la Ley General de Protección de Datos Personales en Posesión de Sujetos Obligados que cuentan con una política interna o programa de protección de datos personales.</v>
      </c>
      <c r="B144" s="237"/>
      <c r="C144" s="237"/>
      <c r="D144" s="237"/>
      <c r="E144" s="237"/>
      <c r="F144" s="237"/>
      <c r="G144" s="238"/>
    </row>
    <row r="145" spans="1:7" s="1" customFormat="1">
      <c r="A145" s="57" t="s">
        <v>30</v>
      </c>
      <c r="B145" s="289"/>
      <c r="C145" s="289"/>
      <c r="D145" s="289"/>
      <c r="E145" s="289"/>
      <c r="F145" s="289"/>
      <c r="G145" s="289"/>
    </row>
    <row r="146" spans="1:7" s="1" customFormat="1">
      <c r="A146" s="57" t="s">
        <v>31</v>
      </c>
      <c r="B146" s="338"/>
      <c r="C146" s="338"/>
      <c r="D146" s="338"/>
      <c r="E146" s="338"/>
      <c r="F146" s="338"/>
      <c r="G146" s="338"/>
    </row>
    <row r="147" spans="1:7" s="1" customFormat="1">
      <c r="A147" s="57" t="s">
        <v>32</v>
      </c>
      <c r="B147" s="290"/>
      <c r="C147" s="290"/>
      <c r="D147" s="290"/>
      <c r="E147" s="290"/>
      <c r="F147" s="290"/>
      <c r="G147" s="290"/>
    </row>
    <row r="148" spans="1:7" s="1" customFormat="1">
      <c r="A148" s="236" t="str">
        <f>+A40</f>
        <v>Porcentaje de utilidad de las herramientas que el INAI pone a disposición de los responsables para facilitar el cumplimiento de las obligaciones en materia de protección de datos personales.</v>
      </c>
      <c r="B148" s="237"/>
      <c r="C148" s="237"/>
      <c r="D148" s="237"/>
      <c r="E148" s="237"/>
      <c r="F148" s="237"/>
      <c r="G148" s="238"/>
    </row>
    <row r="149" spans="1:7" s="1" customFormat="1">
      <c r="A149" s="57" t="s">
        <v>30</v>
      </c>
      <c r="B149" s="289"/>
      <c r="C149" s="289"/>
      <c r="D149" s="289"/>
      <c r="E149" s="289"/>
      <c r="F149" s="289"/>
      <c r="G149" s="289"/>
    </row>
    <row r="150" spans="1:7" s="1" customFormat="1">
      <c r="A150" s="57" t="s">
        <v>31</v>
      </c>
      <c r="B150" s="338"/>
      <c r="C150" s="338"/>
      <c r="D150" s="338"/>
      <c r="E150" s="338"/>
      <c r="F150" s="338"/>
      <c r="G150" s="338"/>
    </row>
    <row r="151" spans="1:7" s="1" customFormat="1">
      <c r="A151" s="57" t="s">
        <v>32</v>
      </c>
      <c r="B151" s="290"/>
      <c r="C151" s="290"/>
      <c r="D151" s="290"/>
      <c r="E151" s="290"/>
      <c r="F151" s="290"/>
      <c r="G151" s="290"/>
    </row>
    <row r="152" spans="1:7" s="1" customFormat="1">
      <c r="A152" s="236" t="str">
        <f>+A48</f>
        <v>Media geométrica de cumplimiento del programa de autorregulación.</v>
      </c>
      <c r="B152" s="237"/>
      <c r="C152" s="237"/>
      <c r="D152" s="237"/>
      <c r="E152" s="237"/>
      <c r="F152" s="237"/>
      <c r="G152" s="238"/>
    </row>
    <row r="153" spans="1:7" s="1" customFormat="1">
      <c r="A153" s="57" t="s">
        <v>30</v>
      </c>
      <c r="B153" s="289"/>
      <c r="C153" s="289"/>
      <c r="D153" s="289"/>
      <c r="E153" s="289"/>
      <c r="F153" s="289"/>
      <c r="G153" s="289"/>
    </row>
    <row r="154" spans="1:7" s="1" customFormat="1">
      <c r="A154" s="57" t="s">
        <v>31</v>
      </c>
      <c r="B154" s="338"/>
      <c r="C154" s="338"/>
      <c r="D154" s="338"/>
      <c r="E154" s="338"/>
      <c r="F154" s="338"/>
      <c r="G154" s="338"/>
    </row>
    <row r="155" spans="1:7" s="1" customFormat="1">
      <c r="A155" s="57" t="s">
        <v>32</v>
      </c>
      <c r="B155" s="290"/>
      <c r="C155" s="290"/>
      <c r="D155" s="290"/>
      <c r="E155" s="290"/>
      <c r="F155" s="290"/>
      <c r="G155" s="290"/>
    </row>
    <row r="156" spans="1:7" s="1" customFormat="1">
      <c r="A156" s="236" t="str">
        <f>+A54</f>
        <v>Media geométrica del cumplimiento del programa de acompañamiento y prevención.</v>
      </c>
      <c r="B156" s="237"/>
      <c r="C156" s="237"/>
      <c r="D156" s="237"/>
      <c r="E156" s="237"/>
      <c r="F156" s="237"/>
      <c r="G156" s="238"/>
    </row>
    <row r="157" spans="1:7" s="1" customFormat="1">
      <c r="A157" s="57" t="s">
        <v>30</v>
      </c>
      <c r="B157" s="289"/>
      <c r="C157" s="289"/>
      <c r="D157" s="289"/>
      <c r="E157" s="289"/>
      <c r="F157" s="289"/>
      <c r="G157" s="289"/>
    </row>
    <row r="158" spans="1:7" s="1" customFormat="1">
      <c r="A158" s="57" t="s">
        <v>31</v>
      </c>
      <c r="B158" s="338"/>
      <c r="C158" s="338"/>
      <c r="D158" s="338"/>
      <c r="E158" s="338"/>
      <c r="F158" s="338"/>
      <c r="G158" s="338"/>
    </row>
    <row r="159" spans="1:7" s="1" customFormat="1">
      <c r="A159" s="57" t="s">
        <v>32</v>
      </c>
      <c r="B159" s="290"/>
      <c r="C159" s="290"/>
      <c r="D159" s="290"/>
      <c r="E159" s="290"/>
      <c r="F159" s="290"/>
      <c r="G159" s="290"/>
    </row>
    <row r="160" spans="1:7" s="1" customFormat="1">
      <c r="A160" s="236" t="str">
        <f>+A62</f>
        <v>Porcentaje de esquemas de autorregulación (EA) evaluados</v>
      </c>
      <c r="B160" s="237"/>
      <c r="C160" s="237"/>
      <c r="D160" s="237"/>
      <c r="E160" s="237"/>
      <c r="F160" s="237"/>
      <c r="G160" s="238"/>
    </row>
    <row r="161" spans="1:7" s="1" customFormat="1">
      <c r="A161" s="57" t="s">
        <v>30</v>
      </c>
      <c r="B161" s="289"/>
      <c r="C161" s="289"/>
      <c r="D161" s="289"/>
      <c r="E161" s="289"/>
      <c r="F161" s="289"/>
      <c r="G161" s="289"/>
    </row>
    <row r="162" spans="1:7" s="1" customFormat="1">
      <c r="A162" s="57" t="s">
        <v>31</v>
      </c>
      <c r="B162" s="338"/>
      <c r="C162" s="338"/>
      <c r="D162" s="338"/>
      <c r="E162" s="338"/>
      <c r="F162" s="338"/>
      <c r="G162" s="338"/>
    </row>
    <row r="163" spans="1:7" s="1" customFormat="1">
      <c r="A163" s="57" t="s">
        <v>32</v>
      </c>
      <c r="B163" s="290"/>
      <c r="C163" s="290"/>
      <c r="D163" s="290"/>
      <c r="E163" s="290"/>
      <c r="F163" s="290"/>
      <c r="G163" s="290"/>
    </row>
    <row r="164" spans="1:7" s="1" customFormat="1">
      <c r="A164" s="236" t="str">
        <f>+A68</f>
        <v>Porcentaje de esquemas de autorregulación (EA) reconocidos.</v>
      </c>
      <c r="B164" s="237"/>
      <c r="C164" s="237"/>
      <c r="D164" s="237"/>
      <c r="E164" s="237"/>
      <c r="F164" s="237"/>
      <c r="G164" s="238"/>
    </row>
    <row r="165" spans="1:7" s="1" customFormat="1">
      <c r="A165" s="57" t="s">
        <v>30</v>
      </c>
      <c r="B165" s="289"/>
      <c r="C165" s="289"/>
      <c r="D165" s="289"/>
      <c r="E165" s="289"/>
      <c r="F165" s="289"/>
      <c r="G165" s="289"/>
    </row>
    <row r="166" spans="1:7" s="1" customFormat="1">
      <c r="A166" s="57" t="s">
        <v>31</v>
      </c>
      <c r="B166" s="338"/>
      <c r="C166" s="338"/>
      <c r="D166" s="338"/>
      <c r="E166" s="338"/>
      <c r="F166" s="338"/>
      <c r="G166" s="338"/>
    </row>
    <row r="167" spans="1:7" s="1" customFormat="1">
      <c r="A167" s="57" t="s">
        <v>32</v>
      </c>
      <c r="B167" s="290"/>
      <c r="C167" s="290"/>
      <c r="D167" s="290"/>
      <c r="E167" s="290"/>
      <c r="F167" s="290"/>
      <c r="G167" s="290"/>
    </row>
    <row r="168" spans="1:7" s="1" customFormat="1">
      <c r="A168" s="236" t="str">
        <f>+A74</f>
        <v>Porcentaje de actividades realizadas por la DGPAR relacionadas con el impulso de la autorregulación.</v>
      </c>
      <c r="B168" s="237"/>
      <c r="C168" s="237"/>
      <c r="D168" s="237"/>
      <c r="E168" s="237"/>
      <c r="F168" s="237"/>
      <c r="G168" s="238"/>
    </row>
    <row r="169" spans="1:7" s="1" customFormat="1">
      <c r="A169" s="57" t="s">
        <v>30</v>
      </c>
      <c r="B169" s="289"/>
      <c r="C169" s="289"/>
      <c r="D169" s="289"/>
      <c r="E169" s="289"/>
      <c r="F169" s="289"/>
      <c r="G169" s="289"/>
    </row>
    <row r="170" spans="1:7" s="1" customFormat="1">
      <c r="A170" s="57" t="s">
        <v>31</v>
      </c>
      <c r="B170" s="338"/>
      <c r="C170" s="338"/>
      <c r="D170" s="338"/>
      <c r="E170" s="338"/>
      <c r="F170" s="338"/>
      <c r="G170" s="338"/>
    </row>
    <row r="171" spans="1:7" s="1" customFormat="1">
      <c r="A171" s="57" t="s">
        <v>32</v>
      </c>
      <c r="B171" s="290"/>
      <c r="C171" s="290"/>
      <c r="D171" s="290"/>
      <c r="E171" s="290"/>
      <c r="F171" s="290"/>
      <c r="G171" s="290"/>
    </row>
    <row r="172" spans="1:7" s="1" customFormat="1">
      <c r="A172" s="236" t="str">
        <f>+A80</f>
        <v xml:space="preserve">Porcentaje de actividades relacionadas con la elaboración de material para orientar  en el cumplimiento de obligaciones en materia de protección de datos personales. </v>
      </c>
      <c r="B172" s="237"/>
      <c r="C172" s="237"/>
      <c r="D172" s="237"/>
      <c r="E172" s="237"/>
      <c r="F172" s="237"/>
      <c r="G172" s="238"/>
    </row>
    <row r="173" spans="1:7" s="1" customFormat="1">
      <c r="A173" s="57" t="s">
        <v>30</v>
      </c>
      <c r="B173" s="289"/>
      <c r="C173" s="289"/>
      <c r="D173" s="289"/>
      <c r="E173" s="289"/>
      <c r="F173" s="289"/>
      <c r="G173" s="289"/>
    </row>
    <row r="174" spans="1:7" s="1" customFormat="1">
      <c r="A174" s="57" t="s">
        <v>31</v>
      </c>
      <c r="B174" s="338"/>
      <c r="C174" s="338"/>
      <c r="D174" s="338"/>
      <c r="E174" s="338"/>
      <c r="F174" s="338"/>
      <c r="G174" s="338"/>
    </row>
    <row r="175" spans="1:7" s="1" customFormat="1">
      <c r="A175" s="57" t="s">
        <v>32</v>
      </c>
      <c r="B175" s="290"/>
      <c r="C175" s="290"/>
      <c r="D175" s="290"/>
      <c r="E175" s="290"/>
      <c r="F175" s="290"/>
      <c r="G175" s="290"/>
    </row>
    <row r="176" spans="1:7" s="1" customFormat="1" ht="33" customHeight="1">
      <c r="A176" s="236" t="str">
        <f>+A86</f>
        <v>Porcentaje de solicitudes de autorización de medidas compensatorias así como para el uso de hiperenlaces o hipervínculos en una página de Internet del INAI para dar a conocer avisos de privacidad a través de medidas compensatorias atendidas.</v>
      </c>
      <c r="B176" s="237"/>
      <c r="C176" s="237"/>
      <c r="D176" s="237"/>
      <c r="E176" s="237"/>
      <c r="F176" s="237"/>
      <c r="G176" s="238"/>
    </row>
    <row r="177" spans="1:7" s="1" customFormat="1">
      <c r="A177" s="57" t="s">
        <v>30</v>
      </c>
      <c r="B177" s="289"/>
      <c r="C177" s="289"/>
      <c r="D177" s="289"/>
      <c r="E177" s="289"/>
      <c r="F177" s="289"/>
      <c r="G177" s="289"/>
    </row>
    <row r="178" spans="1:7" s="1" customFormat="1">
      <c r="A178" s="57" t="s">
        <v>31</v>
      </c>
      <c r="B178" s="338"/>
      <c r="C178" s="338"/>
      <c r="D178" s="338"/>
      <c r="E178" s="338"/>
      <c r="F178" s="338"/>
      <c r="G178" s="338"/>
    </row>
    <row r="179" spans="1:7" s="1" customFormat="1">
      <c r="A179" s="57" t="s">
        <v>32</v>
      </c>
      <c r="B179" s="290"/>
      <c r="C179" s="290"/>
      <c r="D179" s="290"/>
      <c r="E179" s="290"/>
      <c r="F179" s="290"/>
      <c r="G179" s="290"/>
    </row>
    <row r="180" spans="1:7" s="1" customFormat="1">
      <c r="A180" s="236" t="str">
        <f>+A92</f>
        <v xml:space="preserve">Porcentaje de actividades realizadas por la DGPAR para promover la educación cívica y cultura para el ejercicio del derecho de protección de datos personales entre los titulares. </v>
      </c>
      <c r="B180" s="237"/>
      <c r="C180" s="237"/>
      <c r="D180" s="237"/>
      <c r="E180" s="237"/>
      <c r="F180" s="237"/>
      <c r="G180" s="238"/>
    </row>
    <row r="181" spans="1:7" s="1" customFormat="1">
      <c r="A181" s="57" t="s">
        <v>30</v>
      </c>
      <c r="B181" s="289"/>
      <c r="C181" s="289"/>
      <c r="D181" s="289"/>
      <c r="E181" s="289"/>
      <c r="F181" s="289"/>
      <c r="G181" s="289"/>
    </row>
    <row r="182" spans="1:7" s="1" customFormat="1">
      <c r="A182" s="57" t="s">
        <v>31</v>
      </c>
      <c r="B182" s="338"/>
      <c r="C182" s="338"/>
      <c r="D182" s="338"/>
      <c r="E182" s="338"/>
      <c r="F182" s="338"/>
      <c r="G182" s="338"/>
    </row>
    <row r="183" spans="1:7" s="1" customFormat="1">
      <c r="A183" s="57" t="s">
        <v>32</v>
      </c>
      <c r="B183" s="290"/>
      <c r="C183" s="290"/>
      <c r="D183" s="290"/>
      <c r="E183" s="290"/>
      <c r="F183" s="290"/>
      <c r="G183" s="290"/>
    </row>
    <row r="184" spans="1:7" s="1" customFormat="1">
      <c r="A184" s="236" t="str">
        <f>+A98</f>
        <v>Porcentaje de consultas especializadas atendidas por la DGPAR.</v>
      </c>
      <c r="B184" s="237"/>
      <c r="C184" s="237"/>
      <c r="D184" s="237"/>
      <c r="E184" s="237"/>
      <c r="F184" s="237"/>
      <c r="G184" s="238"/>
    </row>
    <row r="185" spans="1:7" s="1" customFormat="1">
      <c r="A185" s="57" t="s">
        <v>30</v>
      </c>
      <c r="B185" s="289"/>
      <c r="C185" s="289"/>
      <c r="D185" s="289"/>
      <c r="E185" s="289"/>
      <c r="F185" s="289"/>
      <c r="G185" s="289"/>
    </row>
    <row r="186" spans="1:7" s="1" customFormat="1">
      <c r="A186" s="57" t="s">
        <v>31</v>
      </c>
      <c r="B186" s="338"/>
      <c r="C186" s="338"/>
      <c r="D186" s="338"/>
      <c r="E186" s="338"/>
      <c r="F186" s="338"/>
      <c r="G186" s="338"/>
    </row>
    <row r="187" spans="1:7" s="1" customFormat="1">
      <c r="A187" s="57" t="s">
        <v>32</v>
      </c>
      <c r="B187" s="290"/>
      <c r="C187" s="290"/>
      <c r="D187" s="290"/>
      <c r="E187" s="290"/>
      <c r="F187" s="290"/>
      <c r="G187" s="290"/>
    </row>
    <row r="188" spans="1:7" s="1" customFormat="1">
      <c r="A188" s="236" t="str">
        <f>+A104</f>
        <v>Porcentaje de actividades realizadas para la elaboración del manual de procedimientos para el desarrollo de auditorías voluntarias.</v>
      </c>
      <c r="B188" s="237"/>
      <c r="C188" s="237"/>
      <c r="D188" s="237"/>
      <c r="E188" s="237"/>
      <c r="F188" s="237"/>
      <c r="G188" s="238"/>
    </row>
    <row r="189" spans="1:7" s="1" customFormat="1">
      <c r="A189" s="57" t="s">
        <v>30</v>
      </c>
      <c r="B189" s="289"/>
      <c r="C189" s="289"/>
      <c r="D189" s="289"/>
      <c r="E189" s="289"/>
      <c r="F189" s="289"/>
      <c r="G189" s="289"/>
    </row>
    <row r="190" spans="1:7" s="1" customFormat="1">
      <c r="A190" s="57" t="s">
        <v>31</v>
      </c>
      <c r="B190" s="338"/>
      <c r="C190" s="338"/>
      <c r="D190" s="338"/>
      <c r="E190" s="338"/>
      <c r="F190" s="338"/>
      <c r="G190" s="338"/>
    </row>
    <row r="191" spans="1:7" s="1" customFormat="1">
      <c r="A191" s="57" t="s">
        <v>32</v>
      </c>
      <c r="B191" s="290"/>
      <c r="C191" s="290"/>
      <c r="D191" s="290"/>
      <c r="E191" s="290"/>
      <c r="F191" s="290"/>
      <c r="G191" s="290"/>
    </row>
    <row r="192" spans="1:7" s="1" customFormat="1">
      <c r="A192" s="306"/>
      <c r="B192" s="306"/>
      <c r="C192" s="306"/>
      <c r="D192" s="306"/>
      <c r="E192" s="306"/>
      <c r="F192" s="306"/>
      <c r="G192" s="306"/>
    </row>
  </sheetData>
  <mergeCells count="196">
    <mergeCell ref="A99:A103"/>
    <mergeCell ref="B99:B103"/>
    <mergeCell ref="C99:C103"/>
    <mergeCell ref="D99:D103"/>
    <mergeCell ref="E99:E103"/>
    <mergeCell ref="A139:G139"/>
    <mergeCell ref="B140:G140"/>
    <mergeCell ref="B141:G141"/>
    <mergeCell ref="A188:G188"/>
    <mergeCell ref="B111:G111"/>
    <mergeCell ref="A112:G112"/>
    <mergeCell ref="B113:G113"/>
    <mergeCell ref="B114:G114"/>
    <mergeCell ref="A115:G115"/>
    <mergeCell ref="B116:G116"/>
    <mergeCell ref="A105:G105"/>
    <mergeCell ref="A106:G106"/>
    <mergeCell ref="B107:G107"/>
    <mergeCell ref="B108:G108"/>
    <mergeCell ref="A109:G109"/>
    <mergeCell ref="B110:G110"/>
    <mergeCell ref="B123:G123"/>
    <mergeCell ref="A124:G124"/>
    <mergeCell ref="B125:G12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B126:G126"/>
    <mergeCell ref="A127:G127"/>
    <mergeCell ref="B128:G128"/>
    <mergeCell ref="B117:G117"/>
    <mergeCell ref="A118:G118"/>
    <mergeCell ref="B119:G119"/>
    <mergeCell ref="B120:G120"/>
    <mergeCell ref="A121:G121"/>
    <mergeCell ref="B122:G122"/>
    <mergeCell ref="B135:G135"/>
    <mergeCell ref="A136:G136"/>
    <mergeCell ref="B137:G137"/>
    <mergeCell ref="B138:G138"/>
    <mergeCell ref="A142:G142"/>
    <mergeCell ref="A143:G143"/>
    <mergeCell ref="B129:G129"/>
    <mergeCell ref="A130:G130"/>
    <mergeCell ref="B131:G131"/>
    <mergeCell ref="B132:G132"/>
    <mergeCell ref="A133:G133"/>
    <mergeCell ref="B134:G134"/>
    <mergeCell ref="B150:G150"/>
    <mergeCell ref="B151:G151"/>
    <mergeCell ref="A152:G152"/>
    <mergeCell ref="B153:G153"/>
    <mergeCell ref="B154:G154"/>
    <mergeCell ref="B155:G155"/>
    <mergeCell ref="A144:G144"/>
    <mergeCell ref="B145:G145"/>
    <mergeCell ref="B146:G146"/>
    <mergeCell ref="B147:G147"/>
    <mergeCell ref="A148:G148"/>
    <mergeCell ref="B149:G149"/>
    <mergeCell ref="A164:G164"/>
    <mergeCell ref="B165:G165"/>
    <mergeCell ref="B166:G166"/>
    <mergeCell ref="B167:G167"/>
    <mergeCell ref="A156:G156"/>
    <mergeCell ref="B157:G157"/>
    <mergeCell ref="B158:G158"/>
    <mergeCell ref="B159:G159"/>
    <mergeCell ref="A160:G160"/>
    <mergeCell ref="B161:G161"/>
    <mergeCell ref="B162:G162"/>
    <mergeCell ref="B163:G163"/>
    <mergeCell ref="B186:G186"/>
    <mergeCell ref="B187:G187"/>
    <mergeCell ref="A192:G192"/>
    <mergeCell ref="A180:G180"/>
    <mergeCell ref="B181:G181"/>
    <mergeCell ref="B182:G182"/>
    <mergeCell ref="B183:G183"/>
    <mergeCell ref="A184:G184"/>
    <mergeCell ref="B185:G185"/>
    <mergeCell ref="B189:G189"/>
    <mergeCell ref="B190:G190"/>
    <mergeCell ref="B191:G191"/>
    <mergeCell ref="B174:G174"/>
    <mergeCell ref="B175:G175"/>
    <mergeCell ref="A176:G176"/>
    <mergeCell ref="B177:G177"/>
    <mergeCell ref="B178:G178"/>
    <mergeCell ref="B179:G179"/>
    <mergeCell ref="A168:G168"/>
    <mergeCell ref="B169:G169"/>
    <mergeCell ref="B170:G170"/>
    <mergeCell ref="B171:G171"/>
    <mergeCell ref="A172:G172"/>
    <mergeCell ref="B173:G17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480048"/>
    <pageSetUpPr fitToPage="1"/>
  </sheetPr>
  <dimension ref="A2:F30"/>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211" t="s">
        <v>76</v>
      </c>
      <c r="B2" s="211"/>
      <c r="C2" s="212" t="s">
        <v>1166</v>
      </c>
      <c r="D2" s="212"/>
      <c r="E2" s="212"/>
      <c r="F2" s="212"/>
    </row>
    <row r="3" spans="1:6" ht="26.25" customHeight="1" thickBot="1">
      <c r="A3" s="211"/>
      <c r="B3" s="211"/>
      <c r="C3" s="213"/>
      <c r="D3" s="213"/>
      <c r="E3" s="213"/>
      <c r="F3" s="213"/>
    </row>
    <row r="4" spans="1:6" ht="15.75" thickTop="1"/>
    <row r="5" spans="1:6" hidden="1"/>
    <row r="6" spans="1:6" hidden="1"/>
    <row r="8" spans="1:6" ht="20.25" customHeight="1">
      <c r="A8" s="205" t="s">
        <v>125</v>
      </c>
      <c r="B8" s="206"/>
      <c r="C8" s="206"/>
      <c r="D8" s="206"/>
      <c r="E8" s="206"/>
      <c r="F8" s="206"/>
    </row>
    <row r="9" spans="1:6" ht="20.25" customHeight="1">
      <c r="A9" s="206"/>
      <c r="B9" s="206"/>
      <c r="C9" s="206"/>
      <c r="D9" s="206"/>
      <c r="E9" s="206"/>
      <c r="F9" s="206"/>
    </row>
    <row r="10" spans="1:6" ht="20.25" customHeight="1">
      <c r="A10" s="206"/>
      <c r="B10" s="206"/>
      <c r="C10" s="206"/>
      <c r="D10" s="206"/>
      <c r="E10" s="206"/>
      <c r="F10" s="206"/>
    </row>
    <row r="11" spans="1:6" ht="54" customHeight="1">
      <c r="A11" s="206"/>
      <c r="B11" s="206"/>
      <c r="C11" s="206"/>
      <c r="D11" s="206"/>
      <c r="E11" s="206"/>
      <c r="F11" s="206"/>
    </row>
    <row r="12" spans="1:6" hidden="1"/>
    <row r="13" spans="1:6" hidden="1"/>
    <row r="14" spans="1:6" ht="16.5" customHeight="1">
      <c r="A14" s="214"/>
      <c r="B14" s="214"/>
      <c r="C14" s="214"/>
      <c r="D14" s="214"/>
      <c r="E14" s="214"/>
      <c r="F14" s="214"/>
    </row>
    <row r="15" spans="1:6" s="3" customFormat="1" ht="32.25" customHeight="1">
      <c r="B15" s="200" t="s">
        <v>80</v>
      </c>
      <c r="C15" s="200"/>
      <c r="D15" s="200"/>
      <c r="E15" s="200"/>
    </row>
    <row r="16" spans="1:6" s="3" customFormat="1" ht="3.75" customHeight="1">
      <c r="A16" s="43"/>
      <c r="B16" s="43"/>
      <c r="C16" s="43"/>
      <c r="D16" s="43"/>
      <c r="E16" s="43"/>
    </row>
    <row r="17" spans="1:6" s="3" customFormat="1" ht="19.5">
      <c r="A17"/>
      <c r="B17" s="44" t="s">
        <v>11</v>
      </c>
      <c r="C17" s="44" t="s">
        <v>12</v>
      </c>
      <c r="D17" s="44" t="s">
        <v>13</v>
      </c>
      <c r="E17" s="44" t="s">
        <v>92</v>
      </c>
    </row>
    <row r="18" spans="1:6" s="3" customFormat="1" ht="19.5">
      <c r="A18"/>
      <c r="B18" s="44" t="s">
        <v>15</v>
      </c>
      <c r="C18" s="44" t="s">
        <v>15</v>
      </c>
      <c r="D18" s="44" t="s">
        <v>15</v>
      </c>
      <c r="E18" s="44" t="s">
        <v>81</v>
      </c>
    </row>
    <row r="19" spans="1:6" s="3" customFormat="1" ht="8.25" customHeight="1">
      <c r="A19"/>
      <c r="B19" s="44"/>
      <c r="C19" s="44"/>
      <c r="D19" s="44"/>
      <c r="E19" s="44"/>
    </row>
    <row r="20" spans="1:6" s="3" customFormat="1" ht="19.5">
      <c r="A20" s="29" t="s">
        <v>66</v>
      </c>
      <c r="B20" s="37">
        <v>171.43616900000001</v>
      </c>
      <c r="C20" s="37">
        <v>51.917153999999996</v>
      </c>
      <c r="D20" s="37">
        <v>25.770183429999999</v>
      </c>
      <c r="E20" s="40">
        <f>D20/B20</f>
        <v>0.15031940797743792</v>
      </c>
    </row>
    <row r="21" spans="1:6" s="3" customFormat="1" ht="19.5">
      <c r="A21" s="29" t="s">
        <v>17</v>
      </c>
      <c r="B21" s="37">
        <v>170.93516606</v>
      </c>
      <c r="C21" s="37">
        <v>52.808651060000003</v>
      </c>
      <c r="D21" s="37">
        <v>25.770183429999999</v>
      </c>
      <c r="E21" s="40">
        <f>D21/B21</f>
        <v>0.15075998709916952</v>
      </c>
    </row>
    <row r="22" spans="1:6">
      <c r="E22" s="33"/>
    </row>
    <row r="24" spans="1:6" ht="36" customHeight="1">
      <c r="A24" s="210" t="s">
        <v>1336</v>
      </c>
      <c r="B24" s="210"/>
      <c r="C24" s="210"/>
      <c r="D24" s="210"/>
      <c r="E24" s="210"/>
      <c r="F24" s="210"/>
    </row>
    <row r="25" spans="1:6" ht="80.25" customHeight="1">
      <c r="A25" s="215" t="s">
        <v>551</v>
      </c>
      <c r="B25" s="215"/>
      <c r="C25" s="215"/>
      <c r="D25" s="215"/>
      <c r="E25" s="215"/>
      <c r="F25" s="215"/>
    </row>
    <row r="26" spans="1:6" ht="18" customHeight="1">
      <c r="A26" s="215" t="s">
        <v>126</v>
      </c>
      <c r="B26" s="215"/>
      <c r="C26" s="215"/>
      <c r="D26" s="215"/>
      <c r="E26" s="215"/>
      <c r="F26" s="215"/>
    </row>
    <row r="27" spans="1:6" ht="17.25" customHeight="1">
      <c r="A27" s="215" t="s">
        <v>127</v>
      </c>
      <c r="B27" s="215"/>
      <c r="C27" s="215"/>
      <c r="D27" s="215"/>
      <c r="E27" s="215"/>
      <c r="F27" s="215"/>
    </row>
    <row r="28" spans="1:6" ht="21.75" customHeight="1">
      <c r="A28" s="215" t="s">
        <v>128</v>
      </c>
      <c r="B28" s="215"/>
      <c r="C28" s="215"/>
      <c r="D28" s="215"/>
      <c r="E28" s="215"/>
      <c r="F28" s="215"/>
    </row>
    <row r="29" spans="1:6" ht="18" customHeight="1">
      <c r="A29" s="215" t="s">
        <v>129</v>
      </c>
      <c r="B29" s="215"/>
      <c r="C29" s="215"/>
      <c r="D29" s="215"/>
      <c r="E29" s="215"/>
      <c r="F29" s="215"/>
    </row>
    <row r="30" spans="1:6">
      <c r="A30" s="185"/>
      <c r="B30" s="185"/>
      <c r="C30" s="185"/>
      <c r="D30" s="185"/>
      <c r="E30" s="185"/>
      <c r="F30" s="185"/>
    </row>
  </sheetData>
  <mergeCells count="11">
    <mergeCell ref="A2:B3"/>
    <mergeCell ref="C2:F3"/>
    <mergeCell ref="A8:F11"/>
    <mergeCell ref="A14:F14"/>
    <mergeCell ref="B15:E15"/>
    <mergeCell ref="A29:F29"/>
    <mergeCell ref="A24:F24"/>
    <mergeCell ref="A25:F25"/>
    <mergeCell ref="A26:F26"/>
    <mergeCell ref="A27:F27"/>
    <mergeCell ref="A28:F28"/>
  </mergeCells>
  <hyperlinks>
    <hyperlink ref="A27:F27" location="DGPA!A1" display="Dirección General de Políticas de Acceso"/>
    <hyperlink ref="A26:F26" location="DGTI!A1" display="Dirección General de Tecnologías de la Información"/>
    <hyperlink ref="A28:F28" location="DGVCCEF!A1" display="Dirección General de Vinculación, Coordinación y Colaboración con Entidades Federativas"/>
    <hyperlink ref="A29:F29" location="DGTSN!A1" display="Dirección General Técnica, Seguimiento y Normatividad"/>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7030A0"/>
  </sheetPr>
  <dimension ref="A1:G257"/>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81" customWidth="1"/>
    <col min="8" max="16384" width="11.42578125" style="2"/>
  </cols>
  <sheetData>
    <row r="1" spans="1:7" ht="18"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357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516</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517</v>
      </c>
      <c r="B11" s="264"/>
      <c r="C11" s="264"/>
      <c r="D11" s="264"/>
      <c r="E11" s="264"/>
      <c r="F11" s="264"/>
      <c r="G11" s="264"/>
    </row>
    <row r="12" spans="1:7">
      <c r="A12" s="263" t="s">
        <v>147</v>
      </c>
      <c r="B12" s="263"/>
      <c r="C12" s="263"/>
      <c r="D12" s="263"/>
      <c r="E12" s="263"/>
      <c r="F12" s="263"/>
      <c r="G12" s="263"/>
    </row>
    <row r="13" spans="1:7">
      <c r="A13" s="264" t="s">
        <v>281</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'E003'!B20</f>
        <v>171.43616900000001</v>
      </c>
      <c r="D22" s="257"/>
      <c r="E22" s="168">
        <f>'E003'!C20</f>
        <v>51.917153999999996</v>
      </c>
      <c r="F22" s="168">
        <f>'E003'!D20</f>
        <v>25.770183429999999</v>
      </c>
      <c r="G22" s="39">
        <f>F22/C22*100</f>
        <v>15.031940797743793</v>
      </c>
    </row>
    <row r="23" spans="1:7">
      <c r="A23" s="248" t="s">
        <v>17</v>
      </c>
      <c r="B23" s="248"/>
      <c r="C23" s="256">
        <f>'E003'!B21</f>
        <v>170.93516606</v>
      </c>
      <c r="D23" s="257"/>
      <c r="E23" s="168">
        <f>'E003'!C21</f>
        <v>52.808651060000003</v>
      </c>
      <c r="F23" s="168">
        <f>'E003'!D21</f>
        <v>25.770183429999999</v>
      </c>
      <c r="G23" s="41">
        <f>F23/C23*100</f>
        <v>15.075998709916952</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0.9</v>
      </c>
    </row>
    <row r="28" spans="1:7">
      <c r="A28" s="248"/>
      <c r="B28" s="248"/>
      <c r="C28" s="248"/>
      <c r="D28" s="248"/>
      <c r="E28" s="248"/>
      <c r="F28" s="34" t="s">
        <v>33</v>
      </c>
      <c r="G28" s="121">
        <v>0.9</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165">
      <c r="A32" s="171" t="s">
        <v>955</v>
      </c>
      <c r="B32" s="171" t="s">
        <v>956</v>
      </c>
      <c r="C32" s="171" t="s">
        <v>957</v>
      </c>
      <c r="D32" s="171" t="s">
        <v>62</v>
      </c>
      <c r="E32" s="20" t="s">
        <v>71</v>
      </c>
      <c r="F32" s="170"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0.9</v>
      </c>
    </row>
    <row r="36" spans="1:7">
      <c r="A36" s="248"/>
      <c r="B36" s="248"/>
      <c r="C36" s="248"/>
      <c r="D36" s="248"/>
      <c r="E36" s="248"/>
      <c r="F36" s="34" t="s">
        <v>33</v>
      </c>
      <c r="G36" s="121">
        <v>0.9</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198">
      <c r="A40" s="137" t="s">
        <v>958</v>
      </c>
      <c r="B40" s="54" t="s">
        <v>959</v>
      </c>
      <c r="C40" s="54" t="s">
        <v>960</v>
      </c>
      <c r="D40" s="171" t="s">
        <v>62</v>
      </c>
      <c r="E40" s="20" t="s">
        <v>63</v>
      </c>
      <c r="F40" s="34" t="s">
        <v>36</v>
      </c>
      <c r="G40" s="121"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c r="A43" s="248" t="s">
        <v>21</v>
      </c>
      <c r="B43" s="248" t="s">
        <v>22</v>
      </c>
      <c r="C43" s="248" t="s">
        <v>29</v>
      </c>
      <c r="D43" s="248" t="s">
        <v>23</v>
      </c>
      <c r="E43" s="248" t="s">
        <v>24</v>
      </c>
      <c r="F43" s="34" t="s">
        <v>25</v>
      </c>
      <c r="G43" s="123">
        <v>90</v>
      </c>
    </row>
    <row r="44" spans="1:7">
      <c r="A44" s="248"/>
      <c r="B44" s="248"/>
      <c r="C44" s="248"/>
      <c r="D44" s="248"/>
      <c r="E44" s="248"/>
      <c r="F44" s="34" t="s">
        <v>33</v>
      </c>
      <c r="G44" s="121">
        <v>90</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ht="49.5">
      <c r="A48" s="54" t="s">
        <v>961</v>
      </c>
      <c r="B48" s="54" t="s">
        <v>962</v>
      </c>
      <c r="C48" s="96" t="s">
        <v>967</v>
      </c>
      <c r="D48" s="19" t="s">
        <v>56</v>
      </c>
      <c r="E48" s="20" t="s">
        <v>73</v>
      </c>
      <c r="F48" s="34" t="s">
        <v>36</v>
      </c>
      <c r="G48" s="121" t="s">
        <v>61</v>
      </c>
    </row>
    <row r="49" spans="1:7">
      <c r="A49" s="248" t="s">
        <v>21</v>
      </c>
      <c r="B49" s="248" t="s">
        <v>22</v>
      </c>
      <c r="C49" s="248" t="s">
        <v>29</v>
      </c>
      <c r="D49" s="248" t="s">
        <v>23</v>
      </c>
      <c r="E49" s="248" t="s">
        <v>24</v>
      </c>
      <c r="F49" s="34" t="s">
        <v>25</v>
      </c>
      <c r="G49" s="123">
        <v>98</v>
      </c>
    </row>
    <row r="50" spans="1:7">
      <c r="A50" s="248"/>
      <c r="B50" s="248"/>
      <c r="C50" s="248"/>
      <c r="D50" s="248"/>
      <c r="E50" s="248"/>
      <c r="F50" s="34" t="s">
        <v>33</v>
      </c>
      <c r="G50" s="121">
        <v>98</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ht="33">
      <c r="A54" s="54" t="s">
        <v>963</v>
      </c>
      <c r="B54" s="54" t="s">
        <v>964</v>
      </c>
      <c r="C54" s="96" t="s">
        <v>968</v>
      </c>
      <c r="D54" s="20" t="s">
        <v>56</v>
      </c>
      <c r="E54" s="20" t="s">
        <v>73</v>
      </c>
      <c r="F54" s="34" t="s">
        <v>36</v>
      </c>
      <c r="G54" s="121" t="s">
        <v>61</v>
      </c>
    </row>
    <row r="55" spans="1:7">
      <c r="A55" s="248" t="s">
        <v>21</v>
      </c>
      <c r="B55" s="248" t="s">
        <v>22</v>
      </c>
      <c r="C55" s="248" t="s">
        <v>29</v>
      </c>
      <c r="D55" s="248" t="s">
        <v>23</v>
      </c>
      <c r="E55" s="248" t="s">
        <v>24</v>
      </c>
      <c r="F55" s="34" t="s">
        <v>25</v>
      </c>
      <c r="G55" s="123">
        <v>73</v>
      </c>
    </row>
    <row r="56" spans="1:7">
      <c r="A56" s="248"/>
      <c r="B56" s="248"/>
      <c r="C56" s="248"/>
      <c r="D56" s="248"/>
      <c r="E56" s="248"/>
      <c r="F56" s="34" t="s">
        <v>33</v>
      </c>
      <c r="G56" s="121">
        <v>73</v>
      </c>
    </row>
    <row r="57" spans="1:7">
      <c r="A57" s="248"/>
      <c r="B57" s="248"/>
      <c r="C57" s="248"/>
      <c r="D57" s="248"/>
      <c r="E57" s="248"/>
      <c r="F57" s="34" t="s">
        <v>26</v>
      </c>
      <c r="G57" s="123" t="s">
        <v>61</v>
      </c>
    </row>
    <row r="58" spans="1:7">
      <c r="A58" s="248"/>
      <c r="B58" s="248"/>
      <c r="C58" s="248"/>
      <c r="D58" s="248"/>
      <c r="E58" s="248"/>
      <c r="F58" s="34" t="s">
        <v>34</v>
      </c>
      <c r="G58" s="121" t="s">
        <v>61</v>
      </c>
    </row>
    <row r="59" spans="1:7" s="1" customFormat="1">
      <c r="A59" s="248"/>
      <c r="B59" s="248"/>
      <c r="C59" s="248"/>
      <c r="D59" s="248"/>
      <c r="E59" s="248"/>
      <c r="F59" s="34" t="s">
        <v>27</v>
      </c>
      <c r="G59" s="123" t="s">
        <v>61</v>
      </c>
    </row>
    <row r="60" spans="1:7" s="1" customFormat="1" ht="33">
      <c r="A60" s="54" t="s">
        <v>965</v>
      </c>
      <c r="B60" s="54" t="s">
        <v>966</v>
      </c>
      <c r="C60" s="96" t="s">
        <v>969</v>
      </c>
      <c r="D60" s="19" t="s">
        <v>56</v>
      </c>
      <c r="E60" s="20" t="s">
        <v>289</v>
      </c>
      <c r="F60" s="34" t="s">
        <v>36</v>
      </c>
      <c r="G60" s="121" t="s">
        <v>61</v>
      </c>
    </row>
    <row r="61" spans="1:7" s="1" customFormat="1">
      <c r="A61" s="249" t="s">
        <v>41</v>
      </c>
      <c r="B61" s="250"/>
      <c r="C61" s="250"/>
      <c r="D61" s="250"/>
      <c r="E61" s="250"/>
      <c r="F61" s="250"/>
      <c r="G61" s="251"/>
    </row>
    <row r="62" spans="1:7" s="1" customFormat="1">
      <c r="A62" s="252" t="s">
        <v>19</v>
      </c>
      <c r="B62" s="252"/>
      <c r="C62" s="252"/>
      <c r="D62" s="252"/>
      <c r="E62" s="252"/>
      <c r="F62" s="252" t="s">
        <v>20</v>
      </c>
      <c r="G62" s="252"/>
    </row>
    <row r="63" spans="1:7" s="1" customFormat="1">
      <c r="A63" s="248" t="s">
        <v>21</v>
      </c>
      <c r="B63" s="248" t="s">
        <v>22</v>
      </c>
      <c r="C63" s="248" t="s">
        <v>29</v>
      </c>
      <c r="D63" s="248" t="s">
        <v>23</v>
      </c>
      <c r="E63" s="248" t="s">
        <v>24</v>
      </c>
      <c r="F63" s="34" t="s">
        <v>25</v>
      </c>
      <c r="G63" s="121">
        <v>90</v>
      </c>
    </row>
    <row r="64" spans="1:7" s="1" customFormat="1">
      <c r="A64" s="248"/>
      <c r="B64" s="248"/>
      <c r="C64" s="248"/>
      <c r="D64" s="248"/>
      <c r="E64" s="248"/>
      <c r="F64" s="34" t="s">
        <v>33</v>
      </c>
      <c r="G64" s="121">
        <v>90</v>
      </c>
    </row>
    <row r="65" spans="1:7" s="1" customFormat="1">
      <c r="A65" s="248"/>
      <c r="B65" s="248"/>
      <c r="C65" s="248"/>
      <c r="D65" s="248"/>
      <c r="E65" s="248"/>
      <c r="F65" s="34" t="s">
        <v>26</v>
      </c>
      <c r="G65" s="121">
        <v>90</v>
      </c>
    </row>
    <row r="66" spans="1:7" s="1" customFormat="1">
      <c r="A66" s="248"/>
      <c r="B66" s="248"/>
      <c r="C66" s="248"/>
      <c r="D66" s="248"/>
      <c r="E66" s="248"/>
      <c r="F66" s="34" t="s">
        <v>34</v>
      </c>
      <c r="G66" s="121">
        <v>90</v>
      </c>
    </row>
    <row r="67" spans="1:7" s="1" customFormat="1">
      <c r="A67" s="248"/>
      <c r="B67" s="248"/>
      <c r="C67" s="248"/>
      <c r="D67" s="248"/>
      <c r="E67" s="248"/>
      <c r="F67" s="34" t="s">
        <v>27</v>
      </c>
      <c r="G67" s="121">
        <v>100</v>
      </c>
    </row>
    <row r="68" spans="1:7" s="1" customFormat="1" ht="66">
      <c r="A68" s="54" t="s">
        <v>970</v>
      </c>
      <c r="B68" s="54" t="s">
        <v>971</v>
      </c>
      <c r="C68" s="96" t="s">
        <v>973</v>
      </c>
      <c r="D68" s="171" t="s">
        <v>56</v>
      </c>
      <c r="E68" s="20" t="s">
        <v>57</v>
      </c>
      <c r="F68" s="34" t="s">
        <v>36</v>
      </c>
      <c r="G68" s="121">
        <v>111.11111111111111</v>
      </c>
    </row>
    <row r="69" spans="1:7" s="1" customFormat="1">
      <c r="A69" s="248" t="s">
        <v>21</v>
      </c>
      <c r="B69" s="248" t="s">
        <v>22</v>
      </c>
      <c r="C69" s="248" t="s">
        <v>29</v>
      </c>
      <c r="D69" s="248" t="s">
        <v>23</v>
      </c>
      <c r="E69" s="248" t="s">
        <v>24</v>
      </c>
      <c r="F69" s="34" t="s">
        <v>25</v>
      </c>
      <c r="G69" s="121">
        <v>90</v>
      </c>
    </row>
    <row r="70" spans="1:7" s="1" customFormat="1">
      <c r="A70" s="248"/>
      <c r="B70" s="248"/>
      <c r="C70" s="248"/>
      <c r="D70" s="248"/>
      <c r="E70" s="248"/>
      <c r="F70" s="34" t="s">
        <v>33</v>
      </c>
      <c r="G70" s="121">
        <v>90</v>
      </c>
    </row>
    <row r="71" spans="1:7" s="1" customFormat="1">
      <c r="A71" s="248"/>
      <c r="B71" s="248"/>
      <c r="C71" s="248"/>
      <c r="D71" s="248"/>
      <c r="E71" s="248"/>
      <c r="F71" s="34" t="s">
        <v>26</v>
      </c>
      <c r="G71" s="121">
        <v>90</v>
      </c>
    </row>
    <row r="72" spans="1:7" s="1" customFormat="1">
      <c r="A72" s="248"/>
      <c r="B72" s="248"/>
      <c r="C72" s="248"/>
      <c r="D72" s="248"/>
      <c r="E72" s="248"/>
      <c r="F72" s="34" t="s">
        <v>34</v>
      </c>
      <c r="G72" s="121">
        <v>90</v>
      </c>
    </row>
    <row r="73" spans="1:7" s="1" customFormat="1">
      <c r="A73" s="248"/>
      <c r="B73" s="248"/>
      <c r="C73" s="248"/>
      <c r="D73" s="248"/>
      <c r="E73" s="248"/>
      <c r="F73" s="34" t="s">
        <v>27</v>
      </c>
      <c r="G73" s="121">
        <v>100</v>
      </c>
    </row>
    <row r="74" spans="1:7" s="1" customFormat="1" ht="49.5">
      <c r="A74" s="54" t="s">
        <v>972</v>
      </c>
      <c r="B74" s="54" t="s">
        <v>519</v>
      </c>
      <c r="C74" s="96" t="s">
        <v>974</v>
      </c>
      <c r="D74" s="20" t="s">
        <v>56</v>
      </c>
      <c r="E74" s="20" t="s">
        <v>57</v>
      </c>
      <c r="F74" s="34" t="s">
        <v>36</v>
      </c>
      <c r="G74" s="121">
        <v>111.11111111111111</v>
      </c>
    </row>
    <row r="75" spans="1:7" s="1" customFormat="1">
      <c r="A75" s="247" t="s">
        <v>21</v>
      </c>
      <c r="B75" s="247" t="s">
        <v>22</v>
      </c>
      <c r="C75" s="247" t="s">
        <v>29</v>
      </c>
      <c r="D75" s="247" t="s">
        <v>23</v>
      </c>
      <c r="E75" s="248" t="s">
        <v>24</v>
      </c>
      <c r="F75" s="34" t="s">
        <v>25</v>
      </c>
      <c r="G75" s="121">
        <v>90</v>
      </c>
    </row>
    <row r="76" spans="1:7" s="1" customFormat="1">
      <c r="A76" s="247"/>
      <c r="B76" s="247"/>
      <c r="C76" s="247"/>
      <c r="D76" s="247"/>
      <c r="E76" s="248"/>
      <c r="F76" s="34" t="s">
        <v>33</v>
      </c>
      <c r="G76" s="121">
        <v>90</v>
      </c>
    </row>
    <row r="77" spans="1:7" s="1" customFormat="1">
      <c r="A77" s="247"/>
      <c r="B77" s="247"/>
      <c r="C77" s="247"/>
      <c r="D77" s="247"/>
      <c r="E77" s="248"/>
      <c r="F77" s="34" t="s">
        <v>26</v>
      </c>
      <c r="G77" s="121">
        <v>90</v>
      </c>
    </row>
    <row r="78" spans="1:7" s="1" customFormat="1">
      <c r="A78" s="247"/>
      <c r="B78" s="247"/>
      <c r="C78" s="247"/>
      <c r="D78" s="247"/>
      <c r="E78" s="248"/>
      <c r="F78" s="34" t="s">
        <v>34</v>
      </c>
      <c r="G78" s="121">
        <v>90</v>
      </c>
    </row>
    <row r="79" spans="1:7" s="1" customFormat="1">
      <c r="A79" s="247"/>
      <c r="B79" s="247"/>
      <c r="C79" s="247"/>
      <c r="D79" s="247"/>
      <c r="E79" s="248"/>
      <c r="F79" s="34" t="s">
        <v>27</v>
      </c>
      <c r="G79" s="121">
        <v>100</v>
      </c>
    </row>
    <row r="80" spans="1:7" s="1" customFormat="1" ht="62.25" customHeight="1">
      <c r="A80" s="54" t="s">
        <v>975</v>
      </c>
      <c r="B80" s="54" t="s">
        <v>976</v>
      </c>
      <c r="C80" s="96" t="s">
        <v>977</v>
      </c>
      <c r="D80" s="20" t="s">
        <v>56</v>
      </c>
      <c r="E80" s="20" t="s">
        <v>57</v>
      </c>
      <c r="F80" s="34" t="s">
        <v>36</v>
      </c>
      <c r="G80" s="121">
        <v>111.11111111111111</v>
      </c>
    </row>
    <row r="81" spans="1:7" s="1" customFormat="1">
      <c r="A81" s="247" t="s">
        <v>21</v>
      </c>
      <c r="B81" s="247" t="s">
        <v>22</v>
      </c>
      <c r="C81" s="247" t="s">
        <v>29</v>
      </c>
      <c r="D81" s="247" t="s">
        <v>23</v>
      </c>
      <c r="E81" s="248" t="s">
        <v>24</v>
      </c>
      <c r="F81" s="34" t="s">
        <v>25</v>
      </c>
      <c r="G81" s="121">
        <v>90</v>
      </c>
    </row>
    <row r="82" spans="1:7" s="1" customFormat="1">
      <c r="A82" s="247"/>
      <c r="B82" s="247"/>
      <c r="C82" s="247"/>
      <c r="D82" s="247"/>
      <c r="E82" s="248"/>
      <c r="F82" s="34" t="s">
        <v>33</v>
      </c>
      <c r="G82" s="121">
        <v>90</v>
      </c>
    </row>
    <row r="83" spans="1:7" s="1" customFormat="1">
      <c r="A83" s="247"/>
      <c r="B83" s="247"/>
      <c r="C83" s="247"/>
      <c r="D83" s="247"/>
      <c r="E83" s="248"/>
      <c r="F83" s="34" t="s">
        <v>26</v>
      </c>
      <c r="G83" s="121">
        <v>90</v>
      </c>
    </row>
    <row r="84" spans="1:7" s="1" customFormat="1">
      <c r="A84" s="247"/>
      <c r="B84" s="247"/>
      <c r="C84" s="247"/>
      <c r="D84" s="247"/>
      <c r="E84" s="248"/>
      <c r="F84" s="34" t="s">
        <v>34</v>
      </c>
      <c r="G84" s="121">
        <v>90</v>
      </c>
    </row>
    <row r="85" spans="1:7" s="1" customFormat="1">
      <c r="A85" s="247"/>
      <c r="B85" s="247"/>
      <c r="C85" s="247"/>
      <c r="D85" s="247"/>
      <c r="E85" s="248"/>
      <c r="F85" s="34" t="s">
        <v>27</v>
      </c>
      <c r="G85" s="121">
        <v>99.303944315545252</v>
      </c>
    </row>
    <row r="86" spans="1:7" s="1" customFormat="1" ht="49.5">
      <c r="A86" s="54" t="s">
        <v>978</v>
      </c>
      <c r="B86" s="54" t="s">
        <v>1325</v>
      </c>
      <c r="C86" s="96" t="s">
        <v>979</v>
      </c>
      <c r="D86" s="102" t="s">
        <v>56</v>
      </c>
      <c r="E86" s="20" t="s">
        <v>57</v>
      </c>
      <c r="F86" s="34" t="s">
        <v>36</v>
      </c>
      <c r="G86" s="121">
        <v>110.33771590616139</v>
      </c>
    </row>
    <row r="87" spans="1:7" s="1" customFormat="1">
      <c r="A87" s="247" t="s">
        <v>21</v>
      </c>
      <c r="B87" s="247" t="s">
        <v>22</v>
      </c>
      <c r="C87" s="247" t="s">
        <v>29</v>
      </c>
      <c r="D87" s="247" t="s">
        <v>23</v>
      </c>
      <c r="E87" s="248" t="s">
        <v>24</v>
      </c>
      <c r="F87" s="34" t="s">
        <v>25</v>
      </c>
      <c r="G87" s="121">
        <v>98</v>
      </c>
    </row>
    <row r="88" spans="1:7" s="1" customFormat="1">
      <c r="A88" s="247"/>
      <c r="B88" s="247"/>
      <c r="C88" s="247"/>
      <c r="D88" s="247"/>
      <c r="E88" s="248"/>
      <c r="F88" s="34" t="s">
        <v>33</v>
      </c>
      <c r="G88" s="121">
        <v>98</v>
      </c>
    </row>
    <row r="89" spans="1:7" s="1" customFormat="1">
      <c r="A89" s="247"/>
      <c r="B89" s="247"/>
      <c r="C89" s="247"/>
      <c r="D89" s="247"/>
      <c r="E89" s="248"/>
      <c r="F89" s="34" t="s">
        <v>26</v>
      </c>
      <c r="G89" s="121">
        <v>98</v>
      </c>
    </row>
    <row r="90" spans="1:7" s="1" customFormat="1">
      <c r="A90" s="247"/>
      <c r="B90" s="247"/>
      <c r="C90" s="247"/>
      <c r="D90" s="247"/>
      <c r="E90" s="248"/>
      <c r="F90" s="34" t="s">
        <v>34</v>
      </c>
      <c r="G90" s="121">
        <v>98</v>
      </c>
    </row>
    <row r="91" spans="1:7" s="1" customFormat="1">
      <c r="A91" s="247"/>
      <c r="B91" s="247"/>
      <c r="C91" s="247"/>
      <c r="D91" s="247"/>
      <c r="E91" s="248"/>
      <c r="F91" s="34" t="s">
        <v>27</v>
      </c>
      <c r="G91" s="121">
        <v>100</v>
      </c>
    </row>
    <row r="92" spans="1:7" s="1" customFormat="1" ht="33">
      <c r="A92" s="54" t="s">
        <v>520</v>
      </c>
      <c r="B92" s="54" t="s">
        <v>980</v>
      </c>
      <c r="C92" s="96" t="s">
        <v>981</v>
      </c>
      <c r="D92" s="20" t="s">
        <v>56</v>
      </c>
      <c r="E92" s="20" t="s">
        <v>57</v>
      </c>
      <c r="F92" s="34" t="s">
        <v>36</v>
      </c>
      <c r="G92" s="121">
        <v>102.04081632653062</v>
      </c>
    </row>
    <row r="93" spans="1:7" s="1" customFormat="1">
      <c r="A93" s="248" t="s">
        <v>21</v>
      </c>
      <c r="B93" s="248" t="s">
        <v>22</v>
      </c>
      <c r="C93" s="248" t="s">
        <v>29</v>
      </c>
      <c r="D93" s="248" t="s">
        <v>23</v>
      </c>
      <c r="E93" s="248" t="s">
        <v>24</v>
      </c>
      <c r="F93" s="34" t="s">
        <v>25</v>
      </c>
      <c r="G93" s="121">
        <v>95</v>
      </c>
    </row>
    <row r="94" spans="1:7" s="1" customFormat="1">
      <c r="A94" s="248"/>
      <c r="B94" s="248"/>
      <c r="C94" s="248"/>
      <c r="D94" s="248"/>
      <c r="E94" s="248"/>
      <c r="F94" s="34" t="s">
        <v>33</v>
      </c>
      <c r="G94" s="121">
        <v>95</v>
      </c>
    </row>
    <row r="95" spans="1:7">
      <c r="A95" s="248"/>
      <c r="B95" s="248"/>
      <c r="C95" s="248"/>
      <c r="D95" s="248"/>
      <c r="E95" s="248"/>
      <c r="F95" s="34" t="s">
        <v>26</v>
      </c>
      <c r="G95" s="121">
        <v>95</v>
      </c>
    </row>
    <row r="96" spans="1:7">
      <c r="A96" s="248"/>
      <c r="B96" s="248"/>
      <c r="C96" s="248"/>
      <c r="D96" s="248"/>
      <c r="E96" s="248"/>
      <c r="F96" s="34" t="s">
        <v>34</v>
      </c>
      <c r="G96" s="121">
        <v>95</v>
      </c>
    </row>
    <row r="97" spans="1:7">
      <c r="A97" s="248"/>
      <c r="B97" s="248"/>
      <c r="C97" s="248"/>
      <c r="D97" s="248"/>
      <c r="E97" s="248"/>
      <c r="F97" s="34" t="s">
        <v>27</v>
      </c>
      <c r="G97" s="121">
        <v>100</v>
      </c>
    </row>
    <row r="98" spans="1:7" ht="33">
      <c r="A98" s="80" t="s">
        <v>982</v>
      </c>
      <c r="B98" s="8" t="s">
        <v>983</v>
      </c>
      <c r="C98" s="97" t="s">
        <v>984</v>
      </c>
      <c r="D98" s="171" t="s">
        <v>56</v>
      </c>
      <c r="E98" s="20" t="s">
        <v>57</v>
      </c>
      <c r="F98" s="34" t="s">
        <v>36</v>
      </c>
      <c r="G98" s="121">
        <v>105.26315789473684</v>
      </c>
    </row>
    <row r="99" spans="1:7">
      <c r="A99" s="248" t="s">
        <v>21</v>
      </c>
      <c r="B99" s="248" t="s">
        <v>22</v>
      </c>
      <c r="C99" s="248" t="s">
        <v>29</v>
      </c>
      <c r="D99" s="248" t="s">
        <v>23</v>
      </c>
      <c r="E99" s="248" t="s">
        <v>24</v>
      </c>
      <c r="F99" s="34" t="s">
        <v>25</v>
      </c>
      <c r="G99" s="121">
        <v>95</v>
      </c>
    </row>
    <row r="100" spans="1:7">
      <c r="A100" s="248"/>
      <c r="B100" s="248"/>
      <c r="C100" s="248"/>
      <c r="D100" s="248"/>
      <c r="E100" s="248"/>
      <c r="F100" s="34" t="s">
        <v>33</v>
      </c>
      <c r="G100" s="121">
        <v>95</v>
      </c>
    </row>
    <row r="101" spans="1:7">
      <c r="A101" s="248"/>
      <c r="B101" s="248"/>
      <c r="C101" s="248"/>
      <c r="D101" s="248"/>
      <c r="E101" s="248"/>
      <c r="F101" s="34" t="s">
        <v>26</v>
      </c>
      <c r="G101" s="121">
        <v>95</v>
      </c>
    </row>
    <row r="102" spans="1:7">
      <c r="A102" s="248"/>
      <c r="B102" s="248"/>
      <c r="C102" s="248"/>
      <c r="D102" s="248"/>
      <c r="E102" s="248"/>
      <c r="F102" s="34" t="s">
        <v>34</v>
      </c>
      <c r="G102" s="121">
        <v>95</v>
      </c>
    </row>
    <row r="103" spans="1:7">
      <c r="A103" s="248"/>
      <c r="B103" s="248"/>
      <c r="C103" s="248"/>
      <c r="D103" s="248"/>
      <c r="E103" s="248"/>
      <c r="F103" s="34" t="s">
        <v>27</v>
      </c>
      <c r="G103" s="121">
        <v>99.891891891891888</v>
      </c>
    </row>
    <row r="104" spans="1:7" ht="49.5">
      <c r="A104" s="54" t="s">
        <v>521</v>
      </c>
      <c r="B104" s="54" t="s">
        <v>985</v>
      </c>
      <c r="C104" s="96" t="s">
        <v>986</v>
      </c>
      <c r="D104" s="20" t="s">
        <v>56</v>
      </c>
      <c r="E104" s="20" t="s">
        <v>75</v>
      </c>
      <c r="F104" s="34" t="s">
        <v>36</v>
      </c>
      <c r="G104" s="121">
        <v>105.14935988620198</v>
      </c>
    </row>
    <row r="105" spans="1:7">
      <c r="A105" s="247" t="s">
        <v>21</v>
      </c>
      <c r="B105" s="247" t="s">
        <v>22</v>
      </c>
      <c r="C105" s="247" t="s">
        <v>29</v>
      </c>
      <c r="D105" s="247" t="s">
        <v>23</v>
      </c>
      <c r="E105" s="247" t="s">
        <v>24</v>
      </c>
      <c r="F105" s="34" t="s">
        <v>25</v>
      </c>
      <c r="G105" s="121">
        <v>98</v>
      </c>
    </row>
    <row r="106" spans="1:7">
      <c r="A106" s="247"/>
      <c r="B106" s="247"/>
      <c r="C106" s="247"/>
      <c r="D106" s="247"/>
      <c r="E106" s="247"/>
      <c r="F106" s="34" t="s">
        <v>33</v>
      </c>
      <c r="G106" s="121">
        <v>98</v>
      </c>
    </row>
    <row r="107" spans="1:7">
      <c r="A107" s="247"/>
      <c r="B107" s="247"/>
      <c r="C107" s="247"/>
      <c r="D107" s="247"/>
      <c r="E107" s="247"/>
      <c r="F107" s="34" t="s">
        <v>26</v>
      </c>
      <c r="G107" s="121">
        <v>98</v>
      </c>
    </row>
    <row r="108" spans="1:7">
      <c r="A108" s="247"/>
      <c r="B108" s="247"/>
      <c r="C108" s="247"/>
      <c r="D108" s="247"/>
      <c r="E108" s="247"/>
      <c r="F108" s="34" t="s">
        <v>34</v>
      </c>
      <c r="G108" s="121">
        <v>98</v>
      </c>
    </row>
    <row r="109" spans="1:7">
      <c r="A109" s="247"/>
      <c r="B109" s="247"/>
      <c r="C109" s="247"/>
      <c r="D109" s="247"/>
      <c r="E109" s="247"/>
      <c r="F109" s="34" t="s">
        <v>27</v>
      </c>
      <c r="G109" s="121">
        <v>100</v>
      </c>
    </row>
    <row r="110" spans="1:7" ht="55.5" customHeight="1">
      <c r="A110" s="54" t="s">
        <v>987</v>
      </c>
      <c r="B110" s="54" t="s">
        <v>988</v>
      </c>
      <c r="C110" s="54" t="s">
        <v>989</v>
      </c>
      <c r="D110" s="20" t="s">
        <v>56</v>
      </c>
      <c r="E110" s="20" t="s">
        <v>57</v>
      </c>
      <c r="F110" s="34" t="s">
        <v>36</v>
      </c>
      <c r="G110" s="121">
        <v>102.04081632653062</v>
      </c>
    </row>
    <row r="111" spans="1:7" s="1" customFormat="1">
      <c r="A111" s="247" t="s">
        <v>21</v>
      </c>
      <c r="B111" s="247" t="s">
        <v>22</v>
      </c>
      <c r="C111" s="247" t="s">
        <v>29</v>
      </c>
      <c r="D111" s="247" t="s">
        <v>23</v>
      </c>
      <c r="E111" s="248" t="s">
        <v>24</v>
      </c>
      <c r="F111" s="34" t="s">
        <v>25</v>
      </c>
      <c r="G111" s="121">
        <v>90</v>
      </c>
    </row>
    <row r="112" spans="1:7" s="1" customFormat="1">
      <c r="A112" s="247"/>
      <c r="B112" s="247"/>
      <c r="C112" s="247"/>
      <c r="D112" s="247"/>
      <c r="E112" s="248"/>
      <c r="F112" s="34" t="s">
        <v>33</v>
      </c>
      <c r="G112" s="121">
        <v>90</v>
      </c>
    </row>
    <row r="113" spans="1:7" s="1" customFormat="1">
      <c r="A113" s="247"/>
      <c r="B113" s="247"/>
      <c r="C113" s="247"/>
      <c r="D113" s="247"/>
      <c r="E113" s="248"/>
      <c r="F113" s="34" t="s">
        <v>26</v>
      </c>
      <c r="G113" s="121">
        <v>90</v>
      </c>
    </row>
    <row r="114" spans="1:7" s="1" customFormat="1">
      <c r="A114" s="247"/>
      <c r="B114" s="247"/>
      <c r="C114" s="247"/>
      <c r="D114" s="247"/>
      <c r="E114" s="248"/>
      <c r="F114" s="34" t="s">
        <v>34</v>
      </c>
      <c r="G114" s="121">
        <v>90</v>
      </c>
    </row>
    <row r="115" spans="1:7" s="1" customFormat="1">
      <c r="A115" s="247"/>
      <c r="B115" s="247"/>
      <c r="C115" s="247"/>
      <c r="D115" s="247"/>
      <c r="E115" s="248"/>
      <c r="F115" s="34" t="s">
        <v>27</v>
      </c>
      <c r="G115" s="121">
        <v>100</v>
      </c>
    </row>
    <row r="116" spans="1:7" s="1" customFormat="1" ht="33">
      <c r="A116" s="54" t="s">
        <v>522</v>
      </c>
      <c r="B116" s="54" t="s">
        <v>523</v>
      </c>
      <c r="C116" s="54" t="s">
        <v>989</v>
      </c>
      <c r="D116" s="174" t="s">
        <v>56</v>
      </c>
      <c r="E116" s="20" t="s">
        <v>57</v>
      </c>
      <c r="F116" s="34" t="s">
        <v>36</v>
      </c>
      <c r="G116" s="121">
        <v>111.11111111111111</v>
      </c>
    </row>
    <row r="117" spans="1:7" s="1" customFormat="1">
      <c r="A117" s="247" t="s">
        <v>21</v>
      </c>
      <c r="B117" s="247" t="s">
        <v>22</v>
      </c>
      <c r="C117" s="247" t="s">
        <v>29</v>
      </c>
      <c r="D117" s="247" t="s">
        <v>23</v>
      </c>
      <c r="E117" s="248" t="s">
        <v>24</v>
      </c>
      <c r="F117" s="34" t="s">
        <v>25</v>
      </c>
      <c r="G117" s="121">
        <v>90</v>
      </c>
    </row>
    <row r="118" spans="1:7" s="1" customFormat="1">
      <c r="A118" s="247"/>
      <c r="B118" s="247"/>
      <c r="C118" s="247"/>
      <c r="D118" s="247"/>
      <c r="E118" s="248"/>
      <c r="F118" s="34" t="s">
        <v>33</v>
      </c>
      <c r="G118" s="121">
        <v>90</v>
      </c>
    </row>
    <row r="119" spans="1:7" s="1" customFormat="1">
      <c r="A119" s="247"/>
      <c r="B119" s="247"/>
      <c r="C119" s="247"/>
      <c r="D119" s="247"/>
      <c r="E119" s="248"/>
      <c r="F119" s="34" t="s">
        <v>26</v>
      </c>
      <c r="G119" s="121">
        <v>90</v>
      </c>
    </row>
    <row r="120" spans="1:7" s="1" customFormat="1">
      <c r="A120" s="247"/>
      <c r="B120" s="247"/>
      <c r="C120" s="247"/>
      <c r="D120" s="247"/>
      <c r="E120" s="248"/>
      <c r="F120" s="34" t="s">
        <v>34</v>
      </c>
      <c r="G120" s="121">
        <v>90</v>
      </c>
    </row>
    <row r="121" spans="1:7" s="1" customFormat="1">
      <c r="A121" s="247"/>
      <c r="B121" s="247"/>
      <c r="C121" s="247"/>
      <c r="D121" s="247"/>
      <c r="E121" s="248"/>
      <c r="F121" s="34" t="s">
        <v>27</v>
      </c>
      <c r="G121" s="121">
        <v>100</v>
      </c>
    </row>
    <row r="122" spans="1:7" s="1" customFormat="1" ht="49.5">
      <c r="A122" s="54" t="s">
        <v>990</v>
      </c>
      <c r="B122" s="54" t="s">
        <v>991</v>
      </c>
      <c r="C122" s="96" t="s">
        <v>992</v>
      </c>
      <c r="D122" s="20" t="s">
        <v>56</v>
      </c>
      <c r="E122" s="20" t="s">
        <v>57</v>
      </c>
      <c r="F122" s="34" t="s">
        <v>36</v>
      </c>
      <c r="G122" s="121">
        <v>111.11111111111111</v>
      </c>
    </row>
    <row r="123" spans="1:7" s="1" customFormat="1">
      <c r="A123" s="247" t="s">
        <v>21</v>
      </c>
      <c r="B123" s="247" t="s">
        <v>22</v>
      </c>
      <c r="C123" s="247" t="s">
        <v>29</v>
      </c>
      <c r="D123" s="247" t="s">
        <v>23</v>
      </c>
      <c r="E123" s="248" t="s">
        <v>24</v>
      </c>
      <c r="F123" s="34" t="s">
        <v>25</v>
      </c>
      <c r="G123" s="121">
        <v>90</v>
      </c>
    </row>
    <row r="124" spans="1:7" s="1" customFormat="1">
      <c r="A124" s="247"/>
      <c r="B124" s="247"/>
      <c r="C124" s="247"/>
      <c r="D124" s="247"/>
      <c r="E124" s="248"/>
      <c r="F124" s="34" t="s">
        <v>33</v>
      </c>
      <c r="G124" s="121">
        <v>90</v>
      </c>
    </row>
    <row r="125" spans="1:7" s="1" customFormat="1">
      <c r="A125" s="247"/>
      <c r="B125" s="247"/>
      <c r="C125" s="247"/>
      <c r="D125" s="247"/>
      <c r="E125" s="248"/>
      <c r="F125" s="34" t="s">
        <v>26</v>
      </c>
      <c r="G125" s="121">
        <v>90</v>
      </c>
    </row>
    <row r="126" spans="1:7" s="1" customFormat="1">
      <c r="A126" s="247"/>
      <c r="B126" s="247"/>
      <c r="C126" s="247"/>
      <c r="D126" s="247"/>
      <c r="E126" s="248"/>
      <c r="F126" s="34" t="s">
        <v>34</v>
      </c>
      <c r="G126" s="121">
        <v>90</v>
      </c>
    </row>
    <row r="127" spans="1:7" s="1" customFormat="1">
      <c r="A127" s="247"/>
      <c r="B127" s="247"/>
      <c r="C127" s="247"/>
      <c r="D127" s="247"/>
      <c r="E127" s="248"/>
      <c r="F127" s="34" t="s">
        <v>27</v>
      </c>
      <c r="G127" s="121">
        <v>99.303944315545252</v>
      </c>
    </row>
    <row r="128" spans="1:7" s="1" customFormat="1" ht="33">
      <c r="A128" s="54" t="s">
        <v>978</v>
      </c>
      <c r="B128" s="54" t="s">
        <v>524</v>
      </c>
      <c r="C128" s="96" t="s">
        <v>993</v>
      </c>
      <c r="D128" s="20" t="s">
        <v>56</v>
      </c>
      <c r="E128" s="20" t="s">
        <v>57</v>
      </c>
      <c r="F128" s="34" t="s">
        <v>36</v>
      </c>
      <c r="G128" s="121">
        <v>110.33771590616139</v>
      </c>
    </row>
    <row r="129" spans="1:7" s="1" customFormat="1">
      <c r="A129" s="247" t="s">
        <v>21</v>
      </c>
      <c r="B129" s="247" t="s">
        <v>22</v>
      </c>
      <c r="C129" s="247" t="s">
        <v>29</v>
      </c>
      <c r="D129" s="247" t="s">
        <v>23</v>
      </c>
      <c r="E129" s="248" t="s">
        <v>24</v>
      </c>
      <c r="F129" s="34" t="s">
        <v>25</v>
      </c>
      <c r="G129" s="121">
        <v>98</v>
      </c>
    </row>
    <row r="130" spans="1:7" s="1" customFormat="1">
      <c r="A130" s="247"/>
      <c r="B130" s="247"/>
      <c r="C130" s="247"/>
      <c r="D130" s="247"/>
      <c r="E130" s="248"/>
      <c r="F130" s="34" t="s">
        <v>33</v>
      </c>
      <c r="G130" s="121">
        <v>98</v>
      </c>
    </row>
    <row r="131" spans="1:7" s="1" customFormat="1">
      <c r="A131" s="247"/>
      <c r="B131" s="247"/>
      <c r="C131" s="247"/>
      <c r="D131" s="247"/>
      <c r="E131" s="248"/>
      <c r="F131" s="34" t="s">
        <v>26</v>
      </c>
      <c r="G131" s="121" t="s">
        <v>61</v>
      </c>
    </row>
    <row r="132" spans="1:7" s="1" customFormat="1">
      <c r="A132" s="247"/>
      <c r="B132" s="247"/>
      <c r="C132" s="247"/>
      <c r="D132" s="247"/>
      <c r="E132" s="248"/>
      <c r="F132" s="34" t="s">
        <v>34</v>
      </c>
      <c r="G132" s="121" t="s">
        <v>61</v>
      </c>
    </row>
    <row r="133" spans="1:7" s="1" customFormat="1">
      <c r="A133" s="247"/>
      <c r="B133" s="247"/>
      <c r="C133" s="247"/>
      <c r="D133" s="247"/>
      <c r="E133" s="248"/>
      <c r="F133" s="34" t="s">
        <v>27</v>
      </c>
      <c r="G133" s="121" t="s">
        <v>61</v>
      </c>
    </row>
    <row r="134" spans="1:7" s="1" customFormat="1" ht="33">
      <c r="A134" s="80" t="s">
        <v>518</v>
      </c>
      <c r="B134" s="80" t="s">
        <v>525</v>
      </c>
      <c r="C134" s="98" t="s">
        <v>994</v>
      </c>
      <c r="D134" s="20" t="s">
        <v>56</v>
      </c>
      <c r="E134" s="20" t="s">
        <v>60</v>
      </c>
      <c r="F134" s="34" t="s">
        <v>36</v>
      </c>
      <c r="G134" s="121" t="s">
        <v>61</v>
      </c>
    </row>
    <row r="135" spans="1:7" s="1" customFormat="1">
      <c r="A135" s="271" t="s">
        <v>28</v>
      </c>
      <c r="B135" s="272"/>
      <c r="C135" s="272"/>
      <c r="D135" s="272"/>
      <c r="E135" s="272"/>
      <c r="F135" s="272"/>
      <c r="G135" s="273"/>
    </row>
    <row r="136" spans="1:7" s="1" customFormat="1" ht="33" customHeight="1">
      <c r="A136" s="236" t="str">
        <f>A32</f>
        <v>Indice de calidad en la entrega de soluciones tecnológicas innovadoras, accesibles y seguras para el ejercicio de los derechos de acceso a la Información y protección de datos personales y la promoción de una adecuada gestión documental.</v>
      </c>
      <c r="B136" s="237"/>
      <c r="C136" s="237"/>
      <c r="D136" s="237"/>
      <c r="E136" s="237"/>
      <c r="F136" s="237"/>
      <c r="G136" s="238"/>
    </row>
    <row r="137" spans="1:7">
      <c r="A137" s="56" t="s">
        <v>142</v>
      </c>
      <c r="B137" s="307"/>
      <c r="C137" s="308"/>
      <c r="D137" s="308"/>
      <c r="E137" s="308"/>
      <c r="F137" s="308"/>
      <c r="G137" s="309"/>
    </row>
    <row r="138" spans="1:7">
      <c r="A138" s="56" t="s">
        <v>141</v>
      </c>
      <c r="B138" s="313"/>
      <c r="C138" s="314"/>
      <c r="D138" s="314"/>
      <c r="E138" s="314"/>
      <c r="F138" s="314"/>
      <c r="G138" s="315"/>
    </row>
    <row r="139" spans="1:7" s="1" customFormat="1">
      <c r="A139" s="236" t="str">
        <f>A40</f>
        <v>Índice de efectividad en la entrega de herramientas y servicios para el Sistema Nacional de Transparencia y de Datos Personales, así como los procesos sustantivos internos.</v>
      </c>
      <c r="B139" s="237"/>
      <c r="C139" s="237"/>
      <c r="D139" s="237"/>
      <c r="E139" s="237"/>
      <c r="F139" s="237"/>
      <c r="G139" s="238"/>
    </row>
    <row r="140" spans="1:7">
      <c r="A140" s="56" t="s">
        <v>142</v>
      </c>
      <c r="B140" s="307"/>
      <c r="C140" s="308"/>
      <c r="D140" s="308"/>
      <c r="E140" s="308"/>
      <c r="F140" s="308"/>
      <c r="G140" s="309"/>
    </row>
    <row r="141" spans="1:7">
      <c r="A141" s="56" t="s">
        <v>141</v>
      </c>
      <c r="B141" s="313"/>
      <c r="C141" s="314"/>
      <c r="D141" s="314"/>
      <c r="E141" s="314"/>
      <c r="F141" s="314"/>
      <c r="G141" s="315"/>
    </row>
    <row r="142" spans="1:7" s="1" customFormat="1">
      <c r="A142" s="236" t="str">
        <f>A48</f>
        <v xml:space="preserve">Porcentaje de nuevos sistemas para el Instituto implementados. </v>
      </c>
      <c r="B142" s="237"/>
      <c r="C142" s="237"/>
      <c r="D142" s="237"/>
      <c r="E142" s="237"/>
      <c r="F142" s="237"/>
      <c r="G142" s="238"/>
    </row>
    <row r="143" spans="1:7">
      <c r="A143" s="56" t="s">
        <v>142</v>
      </c>
      <c r="B143" s="307"/>
      <c r="C143" s="308"/>
      <c r="D143" s="308"/>
      <c r="E143" s="308"/>
      <c r="F143" s="308"/>
      <c r="G143" s="309"/>
    </row>
    <row r="144" spans="1:7">
      <c r="A144" s="56" t="s">
        <v>141</v>
      </c>
      <c r="B144" s="313"/>
      <c r="C144" s="314"/>
      <c r="D144" s="314"/>
      <c r="E144" s="314"/>
      <c r="F144" s="314"/>
      <c r="G144" s="315"/>
    </row>
    <row r="145" spans="1:7" s="1" customFormat="1">
      <c r="A145" s="236" t="str">
        <f>A54</f>
        <v>Porcentaje de disponibilidad de los  servicios del Centro de Procesamiento de Datos (CPD).</v>
      </c>
      <c r="B145" s="237"/>
      <c r="C145" s="237"/>
      <c r="D145" s="237"/>
      <c r="E145" s="237"/>
      <c r="F145" s="237"/>
      <c r="G145" s="238"/>
    </row>
    <row r="146" spans="1:7">
      <c r="A146" s="56" t="s">
        <v>142</v>
      </c>
      <c r="B146" s="307"/>
      <c r="C146" s="308"/>
      <c r="D146" s="308"/>
      <c r="E146" s="308"/>
      <c r="F146" s="308"/>
      <c r="G146" s="309"/>
    </row>
    <row r="147" spans="1:7">
      <c r="A147" s="56" t="s">
        <v>141</v>
      </c>
      <c r="B147" s="313"/>
      <c r="C147" s="314"/>
      <c r="D147" s="314"/>
      <c r="E147" s="314"/>
      <c r="F147" s="314"/>
      <c r="G147" s="315"/>
    </row>
    <row r="148" spans="1:7" s="1" customFormat="1">
      <c r="A148" s="236" t="str">
        <f>A60</f>
        <v>Porcentaje anual de satisfacción de usuarios.</v>
      </c>
      <c r="B148" s="237"/>
      <c r="C148" s="237"/>
      <c r="D148" s="237"/>
      <c r="E148" s="237"/>
      <c r="F148" s="237"/>
      <c r="G148" s="238"/>
    </row>
    <row r="149" spans="1:7">
      <c r="A149" s="56" t="s">
        <v>142</v>
      </c>
      <c r="B149" s="307"/>
      <c r="C149" s="308"/>
      <c r="D149" s="308"/>
      <c r="E149" s="308"/>
      <c r="F149" s="308"/>
      <c r="G149" s="309"/>
    </row>
    <row r="150" spans="1:7">
      <c r="A150" s="56" t="s">
        <v>141</v>
      </c>
      <c r="B150" s="313"/>
      <c r="C150" s="314"/>
      <c r="D150" s="314"/>
      <c r="E150" s="314"/>
      <c r="F150" s="314"/>
      <c r="G150" s="315"/>
    </row>
    <row r="151" spans="1:7" s="1" customFormat="1">
      <c r="A151" s="236" t="str">
        <f>A68</f>
        <v>Porcentaje de atención de requerimientos de nueva funcionalidad para la Plataforma Nacional de Transparencia.</v>
      </c>
      <c r="B151" s="237"/>
      <c r="C151" s="237"/>
      <c r="D151" s="237"/>
      <c r="E151" s="237"/>
      <c r="F151" s="237"/>
      <c r="G151" s="238"/>
    </row>
    <row r="152" spans="1:7">
      <c r="A152" s="56" t="s">
        <v>142</v>
      </c>
      <c r="B152" s="307" t="s">
        <v>1231</v>
      </c>
      <c r="C152" s="308"/>
      <c r="D152" s="308"/>
      <c r="E152" s="308"/>
      <c r="F152" s="308"/>
      <c r="G152" s="309"/>
    </row>
    <row r="153" spans="1:7">
      <c r="A153" s="56" t="s">
        <v>141</v>
      </c>
      <c r="B153" s="313"/>
      <c r="C153" s="314"/>
      <c r="D153" s="314"/>
      <c r="E153" s="314"/>
      <c r="F153" s="314"/>
      <c r="G153" s="315"/>
    </row>
    <row r="154" spans="1:7" s="1" customFormat="1">
      <c r="A154" s="236" t="str">
        <f>A74</f>
        <v>Porcentaje de atención a los requerimientos de los sistemas del instituto implementados.</v>
      </c>
      <c r="B154" s="237"/>
      <c r="C154" s="237"/>
      <c r="D154" s="237"/>
      <c r="E154" s="237"/>
      <c r="F154" s="237"/>
      <c r="G154" s="238"/>
    </row>
    <row r="155" spans="1:7" ht="221.1" customHeight="1">
      <c r="A155" s="56" t="s">
        <v>142</v>
      </c>
      <c r="B155" s="307" t="s">
        <v>1239</v>
      </c>
      <c r="C155" s="308"/>
      <c r="D155" s="308"/>
      <c r="E155" s="308"/>
      <c r="F155" s="308"/>
      <c r="G155" s="309"/>
    </row>
    <row r="156" spans="1:7">
      <c r="A156" s="56" t="s">
        <v>141</v>
      </c>
      <c r="B156" s="313"/>
      <c r="C156" s="314"/>
      <c r="D156" s="314"/>
      <c r="E156" s="314"/>
      <c r="F156" s="314"/>
      <c r="G156" s="315"/>
    </row>
    <row r="157" spans="1:7" s="1" customFormat="1">
      <c r="A157" s="236" t="str">
        <f>A80</f>
        <v>Porcentaje de solicitudes de soporte atendidos para la Plataforma Nacional de Transparencia.</v>
      </c>
      <c r="B157" s="237"/>
      <c r="C157" s="237"/>
      <c r="D157" s="237"/>
      <c r="E157" s="237"/>
      <c r="F157" s="237"/>
      <c r="G157" s="238"/>
    </row>
    <row r="158" spans="1:7">
      <c r="A158" s="56" t="s">
        <v>142</v>
      </c>
      <c r="B158" s="307" t="s">
        <v>1232</v>
      </c>
      <c r="C158" s="308"/>
      <c r="D158" s="308"/>
      <c r="E158" s="308"/>
      <c r="F158" s="308"/>
      <c r="G158" s="309"/>
    </row>
    <row r="159" spans="1:7">
      <c r="A159" s="56" t="s">
        <v>141</v>
      </c>
      <c r="B159" s="313"/>
      <c r="C159" s="314"/>
      <c r="D159" s="314"/>
      <c r="E159" s="314"/>
      <c r="F159" s="314"/>
      <c r="G159" s="315"/>
    </row>
    <row r="160" spans="1:7" s="1" customFormat="1">
      <c r="A160" s="236" t="str">
        <f>A86</f>
        <v>Porcentaje de solicitudes de soporte a aplicativos atendidos.</v>
      </c>
      <c r="B160" s="237"/>
      <c r="C160" s="237"/>
      <c r="D160" s="237"/>
      <c r="E160" s="237"/>
      <c r="F160" s="237"/>
      <c r="G160" s="238"/>
    </row>
    <row r="161" spans="1:7">
      <c r="A161" s="56" t="s">
        <v>142</v>
      </c>
      <c r="B161" s="307" t="s">
        <v>1233</v>
      </c>
      <c r="C161" s="308"/>
      <c r="D161" s="308"/>
      <c r="E161" s="308"/>
      <c r="F161" s="308"/>
      <c r="G161" s="309"/>
    </row>
    <row r="162" spans="1:7">
      <c r="A162" s="56" t="s">
        <v>141</v>
      </c>
      <c r="B162" s="313"/>
      <c r="C162" s="314"/>
      <c r="D162" s="314"/>
      <c r="E162" s="314"/>
      <c r="F162" s="314"/>
      <c r="G162" s="315"/>
    </row>
    <row r="163" spans="1:7" s="1" customFormat="1">
      <c r="A163" s="236" t="str">
        <f>A92</f>
        <v>Porcentaje de Publicaciones</v>
      </c>
      <c r="B163" s="237"/>
      <c r="C163" s="237"/>
      <c r="D163" s="237"/>
      <c r="E163" s="237"/>
      <c r="F163" s="237"/>
      <c r="G163" s="238"/>
    </row>
    <row r="164" spans="1:7">
      <c r="A164" s="56" t="s">
        <v>142</v>
      </c>
      <c r="B164" s="307" t="s">
        <v>1234</v>
      </c>
      <c r="C164" s="308"/>
      <c r="D164" s="308"/>
      <c r="E164" s="308"/>
      <c r="F164" s="308"/>
      <c r="G164" s="309"/>
    </row>
    <row r="165" spans="1:7">
      <c r="A165" s="56" t="s">
        <v>141</v>
      </c>
      <c r="B165" s="313"/>
      <c r="C165" s="314"/>
      <c r="D165" s="314"/>
      <c r="E165" s="314"/>
      <c r="F165" s="314"/>
      <c r="G165" s="315"/>
    </row>
    <row r="166" spans="1:7" s="1" customFormat="1">
      <c r="A166" s="236" t="str">
        <f>A98</f>
        <v>Porcentaje de usuarios con servicios de TIC completos.</v>
      </c>
      <c r="B166" s="237"/>
      <c r="C166" s="237"/>
      <c r="D166" s="237"/>
      <c r="E166" s="237"/>
      <c r="F166" s="237"/>
      <c r="G166" s="238"/>
    </row>
    <row r="167" spans="1:7">
      <c r="A167" s="56" t="s">
        <v>142</v>
      </c>
      <c r="B167" s="307" t="s">
        <v>1235</v>
      </c>
      <c r="C167" s="308"/>
      <c r="D167" s="308"/>
      <c r="E167" s="308"/>
      <c r="F167" s="308"/>
      <c r="G167" s="309"/>
    </row>
    <row r="168" spans="1:7">
      <c r="A168" s="56" t="s">
        <v>141</v>
      </c>
      <c r="B168" s="313"/>
      <c r="C168" s="314"/>
      <c r="D168" s="314"/>
      <c r="E168" s="314"/>
      <c r="F168" s="314"/>
      <c r="G168" s="315"/>
    </row>
    <row r="169" spans="1:7" s="1" customFormat="1">
      <c r="A169" s="236" t="str">
        <f>A104</f>
        <v>Porcentaje de servicios de la mesa de servicios atendidos mediante el nivel de servicio establecido SLA no mayor a 4 hrs.</v>
      </c>
      <c r="B169" s="237"/>
      <c r="C169" s="237"/>
      <c r="D169" s="237"/>
      <c r="E169" s="237"/>
      <c r="F169" s="237"/>
      <c r="G169" s="238"/>
    </row>
    <row r="170" spans="1:7">
      <c r="A170" s="56" t="s">
        <v>142</v>
      </c>
      <c r="B170" s="307" t="s">
        <v>1236</v>
      </c>
      <c r="C170" s="308"/>
      <c r="D170" s="308"/>
      <c r="E170" s="308"/>
      <c r="F170" s="308"/>
      <c r="G170" s="309"/>
    </row>
    <row r="171" spans="1:7">
      <c r="A171" s="56" t="s">
        <v>141</v>
      </c>
      <c r="B171" s="313"/>
      <c r="C171" s="314"/>
      <c r="D171" s="314"/>
      <c r="E171" s="314"/>
      <c r="F171" s="314"/>
      <c r="G171" s="315"/>
    </row>
    <row r="172" spans="1:7" s="1" customFormat="1">
      <c r="A172" s="236" t="str">
        <f>A110</f>
        <v>Porcentaje de solicitudes de pruebas de penetración atendidos para los micrositios Institucionales.</v>
      </c>
      <c r="B172" s="237"/>
      <c r="C172" s="237"/>
      <c r="D172" s="237"/>
      <c r="E172" s="237"/>
      <c r="F172" s="237"/>
      <c r="G172" s="238"/>
    </row>
    <row r="173" spans="1:7">
      <c r="A173" s="56" t="s">
        <v>142</v>
      </c>
      <c r="B173" s="307" t="s">
        <v>1237</v>
      </c>
      <c r="C173" s="308"/>
      <c r="D173" s="308"/>
      <c r="E173" s="308"/>
      <c r="F173" s="308"/>
      <c r="G173" s="309"/>
    </row>
    <row r="174" spans="1:7">
      <c r="A174" s="56" t="s">
        <v>141</v>
      </c>
      <c r="B174" s="313"/>
      <c r="C174" s="314"/>
      <c r="D174" s="314"/>
      <c r="E174" s="314"/>
      <c r="F174" s="314"/>
      <c r="G174" s="315"/>
    </row>
    <row r="175" spans="1:7" s="1" customFormat="1" ht="16.5" customHeight="1">
      <c r="A175" s="372" t="str">
        <f>A116</f>
        <v>Porcentaje de solicitudes de soporte a malware atendidos.</v>
      </c>
      <c r="B175" s="373"/>
      <c r="C175" s="373"/>
      <c r="D175" s="373"/>
      <c r="E175" s="373"/>
      <c r="F175" s="373"/>
      <c r="G175" s="374"/>
    </row>
    <row r="176" spans="1:7" ht="16.5" customHeight="1">
      <c r="A176" s="56" t="s">
        <v>142</v>
      </c>
      <c r="B176" s="242" t="s">
        <v>1238</v>
      </c>
      <c r="C176" s="243"/>
      <c r="D176" s="243"/>
      <c r="E176" s="243"/>
      <c r="F176" s="243"/>
      <c r="G176" s="244"/>
    </row>
    <row r="177" spans="1:7">
      <c r="A177" s="56" t="s">
        <v>141</v>
      </c>
      <c r="B177" s="313"/>
      <c r="C177" s="314"/>
      <c r="D177" s="314"/>
      <c r="E177" s="314"/>
      <c r="F177" s="314"/>
      <c r="G177" s="315"/>
    </row>
    <row r="178" spans="1:7" s="1" customFormat="1">
      <c r="A178" s="236" t="str">
        <f>A122</f>
        <v>Porcentaje de requerimientos de los sistemas del instituto implementados.</v>
      </c>
      <c r="B178" s="237"/>
      <c r="C178" s="237"/>
      <c r="D178" s="237"/>
      <c r="E178" s="237"/>
      <c r="F178" s="237"/>
      <c r="G178" s="238"/>
    </row>
    <row r="179" spans="1:7">
      <c r="A179" s="56" t="s">
        <v>142</v>
      </c>
      <c r="B179" s="369" t="s">
        <v>1239</v>
      </c>
      <c r="C179" s="370"/>
      <c r="D179" s="370"/>
      <c r="E179" s="370"/>
      <c r="F179" s="370"/>
      <c r="G179" s="371"/>
    </row>
    <row r="180" spans="1:7">
      <c r="A180" s="56" t="s">
        <v>141</v>
      </c>
      <c r="B180" s="313"/>
      <c r="C180" s="314"/>
      <c r="D180" s="314"/>
      <c r="E180" s="314"/>
      <c r="F180" s="314"/>
      <c r="G180" s="315"/>
    </row>
    <row r="181" spans="1:7" s="1" customFormat="1">
      <c r="A181" s="236" t="str">
        <f>A128</f>
        <v>Porcentaje de solicitudes de soporte a aplicativos atendidos.</v>
      </c>
      <c r="B181" s="237"/>
      <c r="C181" s="237"/>
      <c r="D181" s="237"/>
      <c r="E181" s="237"/>
      <c r="F181" s="237"/>
      <c r="G181" s="238"/>
    </row>
    <row r="182" spans="1:7">
      <c r="A182" s="56" t="s">
        <v>142</v>
      </c>
      <c r="B182" s="307" t="s">
        <v>1233</v>
      </c>
      <c r="C182" s="308"/>
      <c r="D182" s="308"/>
      <c r="E182" s="308"/>
      <c r="F182" s="308"/>
      <c r="G182" s="309"/>
    </row>
    <row r="183" spans="1:7">
      <c r="A183" s="56" t="s">
        <v>141</v>
      </c>
      <c r="B183" s="313"/>
      <c r="C183" s="314"/>
      <c r="D183" s="314"/>
      <c r="E183" s="314"/>
      <c r="F183" s="314"/>
      <c r="G183" s="315"/>
    </row>
    <row r="184" spans="1:7" s="1" customFormat="1">
      <c r="A184" s="236" t="str">
        <f>A134</f>
        <v>Porcentaje de disponibilidad de los  servicios del Centro de Procesamiento de Datos (CPD)</v>
      </c>
      <c r="B184" s="237"/>
      <c r="C184" s="237"/>
      <c r="D184" s="237"/>
      <c r="E184" s="237"/>
      <c r="F184" s="237"/>
      <c r="G184" s="238"/>
    </row>
    <row r="185" spans="1:7">
      <c r="A185" s="56" t="s">
        <v>142</v>
      </c>
      <c r="B185" s="307"/>
      <c r="C185" s="308"/>
      <c r="D185" s="308"/>
      <c r="E185" s="308"/>
      <c r="F185" s="308"/>
      <c r="G185" s="309"/>
    </row>
    <row r="186" spans="1:7">
      <c r="A186" s="56" t="s">
        <v>141</v>
      </c>
      <c r="B186" s="313"/>
      <c r="C186" s="314"/>
      <c r="D186" s="314"/>
      <c r="E186" s="314"/>
      <c r="F186" s="314"/>
      <c r="G186" s="315"/>
    </row>
    <row r="187" spans="1:7" s="1" customFormat="1">
      <c r="A187" s="306"/>
      <c r="B187" s="306"/>
      <c r="C187" s="306"/>
      <c r="D187" s="306"/>
      <c r="E187" s="306"/>
      <c r="F187" s="306"/>
      <c r="G187" s="306"/>
    </row>
    <row r="188" spans="1:7" s="1" customFormat="1">
      <c r="A188" s="271" t="s">
        <v>35</v>
      </c>
      <c r="B188" s="272"/>
      <c r="C188" s="272"/>
      <c r="D188" s="272"/>
      <c r="E188" s="272"/>
      <c r="F188" s="272"/>
      <c r="G188" s="273"/>
    </row>
    <row r="189" spans="1:7" ht="33" customHeight="1">
      <c r="A189" s="236" t="str">
        <f>A32</f>
        <v>Indice de calidad en la entrega de soluciones tecnológicas innovadoras, accesibles y seguras para el ejercicio de los derechos de acceso a la Información y protección de datos personales y la promoción de una adecuada gestión documental.</v>
      </c>
      <c r="B189" s="237"/>
      <c r="C189" s="237"/>
      <c r="D189" s="237"/>
      <c r="E189" s="237"/>
      <c r="F189" s="237"/>
      <c r="G189" s="238"/>
    </row>
    <row r="190" spans="1:7">
      <c r="A190" s="57" t="s">
        <v>30</v>
      </c>
      <c r="B190" s="289"/>
      <c r="C190" s="289"/>
      <c r="D190" s="289"/>
      <c r="E190" s="289"/>
      <c r="F190" s="289"/>
      <c r="G190" s="289"/>
    </row>
    <row r="191" spans="1:7">
      <c r="A191" s="57" t="s">
        <v>31</v>
      </c>
      <c r="B191" s="338"/>
      <c r="C191" s="338"/>
      <c r="D191" s="338"/>
      <c r="E191" s="338"/>
      <c r="F191" s="338"/>
      <c r="G191" s="338"/>
    </row>
    <row r="192" spans="1:7">
      <c r="A192" s="57" t="s">
        <v>32</v>
      </c>
      <c r="B192" s="290"/>
      <c r="C192" s="290"/>
      <c r="D192" s="290"/>
      <c r="E192" s="290"/>
      <c r="F192" s="290"/>
      <c r="G192" s="290"/>
    </row>
    <row r="193" spans="1:7">
      <c r="A193" s="236" t="str">
        <f>A40</f>
        <v>Índice de efectividad en la entrega de herramientas y servicios para el Sistema Nacional de Transparencia y de Datos Personales, así como los procesos sustantivos internos.</v>
      </c>
      <c r="B193" s="237"/>
      <c r="C193" s="237"/>
      <c r="D193" s="237"/>
      <c r="E193" s="237"/>
      <c r="F193" s="237"/>
      <c r="G193" s="238"/>
    </row>
    <row r="194" spans="1:7">
      <c r="A194" s="57" t="s">
        <v>30</v>
      </c>
      <c r="B194" s="289"/>
      <c r="C194" s="289"/>
      <c r="D194" s="289"/>
      <c r="E194" s="289"/>
      <c r="F194" s="289"/>
      <c r="G194" s="289"/>
    </row>
    <row r="195" spans="1:7">
      <c r="A195" s="57" t="s">
        <v>31</v>
      </c>
      <c r="B195" s="338"/>
      <c r="C195" s="338"/>
      <c r="D195" s="338"/>
      <c r="E195" s="338"/>
      <c r="F195" s="338"/>
      <c r="G195" s="338"/>
    </row>
    <row r="196" spans="1:7">
      <c r="A196" s="57" t="s">
        <v>32</v>
      </c>
      <c r="B196" s="290"/>
      <c r="C196" s="290"/>
      <c r="D196" s="290"/>
      <c r="E196" s="290"/>
      <c r="F196" s="290"/>
      <c r="G196" s="290"/>
    </row>
    <row r="197" spans="1:7">
      <c r="A197" s="236" t="str">
        <f>A48</f>
        <v xml:space="preserve">Porcentaje de nuevos sistemas para el Instituto implementados. </v>
      </c>
      <c r="B197" s="237"/>
      <c r="C197" s="237"/>
      <c r="D197" s="237"/>
      <c r="E197" s="237"/>
      <c r="F197" s="237"/>
      <c r="G197" s="238"/>
    </row>
    <row r="198" spans="1:7">
      <c r="A198" s="57" t="s">
        <v>30</v>
      </c>
      <c r="B198" s="289"/>
      <c r="C198" s="289"/>
      <c r="D198" s="289"/>
      <c r="E198" s="289"/>
      <c r="F198" s="289"/>
      <c r="G198" s="289"/>
    </row>
    <row r="199" spans="1:7">
      <c r="A199" s="57" t="s">
        <v>31</v>
      </c>
      <c r="B199" s="338"/>
      <c r="C199" s="338"/>
      <c r="D199" s="338"/>
      <c r="E199" s="338"/>
      <c r="F199" s="338"/>
      <c r="G199" s="338"/>
    </row>
    <row r="200" spans="1:7">
      <c r="A200" s="57" t="s">
        <v>32</v>
      </c>
      <c r="B200" s="290"/>
      <c r="C200" s="290"/>
      <c r="D200" s="290"/>
      <c r="E200" s="290"/>
      <c r="F200" s="290"/>
      <c r="G200" s="290"/>
    </row>
    <row r="201" spans="1:7">
      <c r="A201" s="236" t="str">
        <f>A54</f>
        <v>Porcentaje de disponibilidad de los  servicios del Centro de Procesamiento de Datos (CPD).</v>
      </c>
      <c r="B201" s="237"/>
      <c r="C201" s="237"/>
      <c r="D201" s="237"/>
      <c r="E201" s="237"/>
      <c r="F201" s="237"/>
      <c r="G201" s="238"/>
    </row>
    <row r="202" spans="1:7">
      <c r="A202" s="57" t="s">
        <v>30</v>
      </c>
      <c r="B202" s="289"/>
      <c r="C202" s="289"/>
      <c r="D202" s="289"/>
      <c r="E202" s="289"/>
      <c r="F202" s="289"/>
      <c r="G202" s="289"/>
    </row>
    <row r="203" spans="1:7">
      <c r="A203" s="57" t="s">
        <v>31</v>
      </c>
      <c r="B203" s="338"/>
      <c r="C203" s="338"/>
      <c r="D203" s="338"/>
      <c r="E203" s="338"/>
      <c r="F203" s="338"/>
      <c r="G203" s="338"/>
    </row>
    <row r="204" spans="1:7">
      <c r="A204" s="57" t="s">
        <v>32</v>
      </c>
      <c r="B204" s="290"/>
      <c r="C204" s="290"/>
      <c r="D204" s="290"/>
      <c r="E204" s="290"/>
      <c r="F204" s="290"/>
      <c r="G204" s="290"/>
    </row>
    <row r="205" spans="1:7">
      <c r="A205" s="236" t="str">
        <f>A60</f>
        <v>Porcentaje anual de satisfacción de usuarios.</v>
      </c>
      <c r="B205" s="237"/>
      <c r="C205" s="237"/>
      <c r="D205" s="237"/>
      <c r="E205" s="237"/>
      <c r="F205" s="237"/>
      <c r="G205" s="238"/>
    </row>
    <row r="206" spans="1:7">
      <c r="A206" s="57" t="s">
        <v>30</v>
      </c>
      <c r="B206" s="289"/>
      <c r="C206" s="289"/>
      <c r="D206" s="289"/>
      <c r="E206" s="289"/>
      <c r="F206" s="289"/>
      <c r="G206" s="289"/>
    </row>
    <row r="207" spans="1:7">
      <c r="A207" s="57" t="s">
        <v>31</v>
      </c>
      <c r="B207" s="338"/>
      <c r="C207" s="338"/>
      <c r="D207" s="338"/>
      <c r="E207" s="338"/>
      <c r="F207" s="338"/>
      <c r="G207" s="338"/>
    </row>
    <row r="208" spans="1:7">
      <c r="A208" s="57" t="s">
        <v>32</v>
      </c>
      <c r="B208" s="290"/>
      <c r="C208" s="290"/>
      <c r="D208" s="290"/>
      <c r="E208" s="290"/>
      <c r="F208" s="290"/>
      <c r="G208" s="290"/>
    </row>
    <row r="209" spans="1:7">
      <c r="A209" s="236" t="str">
        <f>A68</f>
        <v>Porcentaje de atención de requerimientos de nueva funcionalidad para la Plataforma Nacional de Transparencia.</v>
      </c>
      <c r="B209" s="237"/>
      <c r="C209" s="237"/>
      <c r="D209" s="237"/>
      <c r="E209" s="237"/>
      <c r="F209" s="237"/>
      <c r="G209" s="238"/>
    </row>
    <row r="210" spans="1:7">
      <c r="A210" s="57" t="s">
        <v>30</v>
      </c>
      <c r="B210" s="289"/>
      <c r="C210" s="289"/>
      <c r="D210" s="289"/>
      <c r="E210" s="289"/>
      <c r="F210" s="289"/>
      <c r="G210" s="289"/>
    </row>
    <row r="211" spans="1:7">
      <c r="A211" s="57" t="s">
        <v>31</v>
      </c>
      <c r="B211" s="338"/>
      <c r="C211" s="338"/>
      <c r="D211" s="338"/>
      <c r="E211" s="338"/>
      <c r="F211" s="338"/>
      <c r="G211" s="338"/>
    </row>
    <row r="212" spans="1:7">
      <c r="A212" s="57" t="s">
        <v>32</v>
      </c>
      <c r="B212" s="290"/>
      <c r="C212" s="290"/>
      <c r="D212" s="290"/>
      <c r="E212" s="290"/>
      <c r="F212" s="290"/>
      <c r="G212" s="290"/>
    </row>
    <row r="213" spans="1:7">
      <c r="A213" s="236" t="str">
        <f>A74</f>
        <v>Porcentaje de atención a los requerimientos de los sistemas del instituto implementados.</v>
      </c>
      <c r="B213" s="237"/>
      <c r="C213" s="237"/>
      <c r="D213" s="237"/>
      <c r="E213" s="237"/>
      <c r="F213" s="237"/>
      <c r="G213" s="238"/>
    </row>
    <row r="214" spans="1:7">
      <c r="A214" s="57" t="s">
        <v>30</v>
      </c>
      <c r="B214" s="289"/>
      <c r="C214" s="289"/>
      <c r="D214" s="289"/>
      <c r="E214" s="289"/>
      <c r="F214" s="289"/>
      <c r="G214" s="289"/>
    </row>
    <row r="215" spans="1:7">
      <c r="A215" s="57" t="s">
        <v>31</v>
      </c>
      <c r="B215" s="338"/>
      <c r="C215" s="338"/>
      <c r="D215" s="338"/>
      <c r="E215" s="338"/>
      <c r="F215" s="338"/>
      <c r="G215" s="338"/>
    </row>
    <row r="216" spans="1:7">
      <c r="A216" s="57" t="s">
        <v>32</v>
      </c>
      <c r="B216" s="290"/>
      <c r="C216" s="290"/>
      <c r="D216" s="290"/>
      <c r="E216" s="290"/>
      <c r="F216" s="290"/>
      <c r="G216" s="290"/>
    </row>
    <row r="217" spans="1:7">
      <c r="A217" s="236" t="str">
        <f>A80</f>
        <v>Porcentaje de solicitudes de soporte atendidos para la Plataforma Nacional de Transparencia.</v>
      </c>
      <c r="B217" s="237"/>
      <c r="C217" s="237"/>
      <c r="D217" s="237"/>
      <c r="E217" s="237"/>
      <c r="F217" s="237"/>
      <c r="G217" s="238"/>
    </row>
    <row r="218" spans="1:7">
      <c r="A218" s="57" t="s">
        <v>30</v>
      </c>
      <c r="B218" s="289"/>
      <c r="C218" s="289"/>
      <c r="D218" s="289"/>
      <c r="E218" s="289"/>
      <c r="F218" s="289"/>
      <c r="G218" s="289"/>
    </row>
    <row r="219" spans="1:7">
      <c r="A219" s="57" t="s">
        <v>31</v>
      </c>
      <c r="B219" s="338"/>
      <c r="C219" s="338"/>
      <c r="D219" s="338"/>
      <c r="E219" s="338"/>
      <c r="F219" s="338"/>
      <c r="G219" s="338"/>
    </row>
    <row r="220" spans="1:7">
      <c r="A220" s="57" t="s">
        <v>32</v>
      </c>
      <c r="B220" s="290"/>
      <c r="C220" s="290"/>
      <c r="D220" s="290"/>
      <c r="E220" s="290"/>
      <c r="F220" s="290"/>
      <c r="G220" s="290"/>
    </row>
    <row r="221" spans="1:7">
      <c r="A221" s="236" t="str">
        <f>A86</f>
        <v>Porcentaje de solicitudes de soporte a aplicativos atendidos.</v>
      </c>
      <c r="B221" s="237"/>
      <c r="C221" s="237"/>
      <c r="D221" s="237"/>
      <c r="E221" s="237"/>
      <c r="F221" s="237"/>
      <c r="G221" s="238"/>
    </row>
    <row r="222" spans="1:7">
      <c r="A222" s="57" t="s">
        <v>30</v>
      </c>
      <c r="B222" s="289"/>
      <c r="C222" s="289"/>
      <c r="D222" s="289"/>
      <c r="E222" s="289"/>
      <c r="F222" s="289"/>
      <c r="G222" s="289"/>
    </row>
    <row r="223" spans="1:7">
      <c r="A223" s="57" t="s">
        <v>31</v>
      </c>
      <c r="B223" s="338"/>
      <c r="C223" s="338"/>
      <c r="D223" s="338"/>
      <c r="E223" s="338"/>
      <c r="F223" s="338"/>
      <c r="G223" s="338"/>
    </row>
    <row r="224" spans="1:7">
      <c r="A224" s="57" t="s">
        <v>32</v>
      </c>
      <c r="B224" s="290"/>
      <c r="C224" s="290"/>
      <c r="D224" s="290"/>
      <c r="E224" s="290"/>
      <c r="F224" s="290"/>
      <c r="G224" s="290"/>
    </row>
    <row r="225" spans="1:7">
      <c r="A225" s="236" t="str">
        <f>A92</f>
        <v>Porcentaje de Publicaciones</v>
      </c>
      <c r="B225" s="237"/>
      <c r="C225" s="237"/>
      <c r="D225" s="237"/>
      <c r="E225" s="237"/>
      <c r="F225" s="237"/>
      <c r="G225" s="238"/>
    </row>
    <row r="226" spans="1:7">
      <c r="A226" s="57" t="s">
        <v>30</v>
      </c>
      <c r="B226" s="289"/>
      <c r="C226" s="289"/>
      <c r="D226" s="289"/>
      <c r="E226" s="289"/>
      <c r="F226" s="289"/>
      <c r="G226" s="289"/>
    </row>
    <row r="227" spans="1:7">
      <c r="A227" s="57" t="s">
        <v>31</v>
      </c>
      <c r="B227" s="338"/>
      <c r="C227" s="338"/>
      <c r="D227" s="338"/>
      <c r="E227" s="338"/>
      <c r="F227" s="338"/>
      <c r="G227" s="338"/>
    </row>
    <row r="228" spans="1:7">
      <c r="A228" s="57" t="s">
        <v>32</v>
      </c>
      <c r="B228" s="290"/>
      <c r="C228" s="290"/>
      <c r="D228" s="290"/>
      <c r="E228" s="290"/>
      <c r="F228" s="290"/>
      <c r="G228" s="290"/>
    </row>
    <row r="229" spans="1:7">
      <c r="A229" s="236" t="str">
        <f>A98</f>
        <v>Porcentaje de usuarios con servicios de TIC completos.</v>
      </c>
      <c r="B229" s="237"/>
      <c r="C229" s="237"/>
      <c r="D229" s="237"/>
      <c r="E229" s="237"/>
      <c r="F229" s="237"/>
      <c r="G229" s="238"/>
    </row>
    <row r="230" spans="1:7">
      <c r="A230" s="57" t="s">
        <v>30</v>
      </c>
      <c r="B230" s="289"/>
      <c r="C230" s="289"/>
      <c r="D230" s="289"/>
      <c r="E230" s="289"/>
      <c r="F230" s="289"/>
      <c r="G230" s="289"/>
    </row>
    <row r="231" spans="1:7">
      <c r="A231" s="57" t="s">
        <v>31</v>
      </c>
      <c r="B231" s="338"/>
      <c r="C231" s="338"/>
      <c r="D231" s="338"/>
      <c r="E231" s="338"/>
      <c r="F231" s="338"/>
      <c r="G231" s="338"/>
    </row>
    <row r="232" spans="1:7">
      <c r="A232" s="57" t="s">
        <v>32</v>
      </c>
      <c r="B232" s="290"/>
      <c r="C232" s="290"/>
      <c r="D232" s="290"/>
      <c r="E232" s="290"/>
      <c r="F232" s="290"/>
      <c r="G232" s="290"/>
    </row>
    <row r="233" spans="1:7">
      <c r="A233" s="236" t="str">
        <f>A104</f>
        <v>Porcentaje de servicios de la mesa de servicios atendidos mediante el nivel de servicio establecido SLA no mayor a 4 hrs.</v>
      </c>
      <c r="B233" s="237"/>
      <c r="C233" s="237"/>
      <c r="D233" s="237"/>
      <c r="E233" s="237"/>
      <c r="F233" s="237"/>
      <c r="G233" s="238"/>
    </row>
    <row r="234" spans="1:7">
      <c r="A234" s="57" t="s">
        <v>30</v>
      </c>
      <c r="B234" s="289"/>
      <c r="C234" s="289"/>
      <c r="D234" s="289"/>
      <c r="E234" s="289"/>
      <c r="F234" s="289"/>
      <c r="G234" s="289"/>
    </row>
    <row r="235" spans="1:7">
      <c r="A235" s="57" t="s">
        <v>31</v>
      </c>
      <c r="B235" s="338"/>
      <c r="C235" s="338"/>
      <c r="D235" s="338"/>
      <c r="E235" s="338"/>
      <c r="F235" s="338"/>
      <c r="G235" s="338"/>
    </row>
    <row r="236" spans="1:7">
      <c r="A236" s="57" t="s">
        <v>32</v>
      </c>
      <c r="B236" s="290"/>
      <c r="C236" s="290"/>
      <c r="D236" s="290"/>
      <c r="E236" s="290"/>
      <c r="F236" s="290"/>
      <c r="G236" s="290"/>
    </row>
    <row r="237" spans="1:7">
      <c r="A237" s="236" t="str">
        <f>A110</f>
        <v>Porcentaje de solicitudes de pruebas de penetración atendidos para los micrositios Institucionales.</v>
      </c>
      <c r="B237" s="237"/>
      <c r="C237" s="237"/>
      <c r="D237" s="237"/>
      <c r="E237" s="237"/>
      <c r="F237" s="237"/>
      <c r="G237" s="238"/>
    </row>
    <row r="238" spans="1:7">
      <c r="A238" s="57" t="s">
        <v>30</v>
      </c>
      <c r="B238" s="289"/>
      <c r="C238" s="289"/>
      <c r="D238" s="289"/>
      <c r="E238" s="289"/>
      <c r="F238" s="289"/>
      <c r="G238" s="289"/>
    </row>
    <row r="239" spans="1:7">
      <c r="A239" s="57" t="s">
        <v>31</v>
      </c>
      <c r="B239" s="338"/>
      <c r="C239" s="338"/>
      <c r="D239" s="338"/>
      <c r="E239" s="338"/>
      <c r="F239" s="338"/>
      <c r="G239" s="338"/>
    </row>
    <row r="240" spans="1:7">
      <c r="A240" s="57" t="s">
        <v>32</v>
      </c>
      <c r="B240" s="290"/>
      <c r="C240" s="290"/>
      <c r="D240" s="290"/>
      <c r="E240" s="290"/>
      <c r="F240" s="290"/>
      <c r="G240" s="290"/>
    </row>
    <row r="241" spans="1:7">
      <c r="A241" s="236" t="str">
        <f>A116</f>
        <v>Porcentaje de solicitudes de soporte a malware atendidos.</v>
      </c>
      <c r="B241" s="237"/>
      <c r="C241" s="237"/>
      <c r="D241" s="237"/>
      <c r="E241" s="237"/>
      <c r="F241" s="237"/>
      <c r="G241" s="238"/>
    </row>
    <row r="242" spans="1:7">
      <c r="A242" s="57" t="s">
        <v>30</v>
      </c>
      <c r="B242" s="289"/>
      <c r="C242" s="289"/>
      <c r="D242" s="289"/>
      <c r="E242" s="289"/>
      <c r="F242" s="289"/>
      <c r="G242" s="289"/>
    </row>
    <row r="243" spans="1:7">
      <c r="A243" s="57" t="s">
        <v>31</v>
      </c>
      <c r="B243" s="338"/>
      <c r="C243" s="338"/>
      <c r="D243" s="338"/>
      <c r="E243" s="338"/>
      <c r="F243" s="338"/>
      <c r="G243" s="338"/>
    </row>
    <row r="244" spans="1:7">
      <c r="A244" s="57" t="s">
        <v>32</v>
      </c>
      <c r="B244" s="290"/>
      <c r="C244" s="290"/>
      <c r="D244" s="290"/>
      <c r="E244" s="290"/>
      <c r="F244" s="290"/>
      <c r="G244" s="290"/>
    </row>
    <row r="245" spans="1:7">
      <c r="A245" s="236" t="str">
        <f>A122</f>
        <v>Porcentaje de requerimientos de los sistemas del instituto implementados.</v>
      </c>
      <c r="B245" s="237"/>
      <c r="C245" s="237"/>
      <c r="D245" s="237"/>
      <c r="E245" s="237"/>
      <c r="F245" s="237"/>
      <c r="G245" s="238"/>
    </row>
    <row r="246" spans="1:7">
      <c r="A246" s="57" t="s">
        <v>30</v>
      </c>
      <c r="B246" s="289"/>
      <c r="C246" s="289"/>
      <c r="D246" s="289"/>
      <c r="E246" s="289"/>
      <c r="F246" s="289"/>
      <c r="G246" s="289"/>
    </row>
    <row r="247" spans="1:7">
      <c r="A247" s="57" t="s">
        <v>31</v>
      </c>
      <c r="B247" s="338"/>
      <c r="C247" s="338"/>
      <c r="D247" s="338"/>
      <c r="E247" s="338"/>
      <c r="F247" s="338"/>
      <c r="G247" s="338"/>
    </row>
    <row r="248" spans="1:7">
      <c r="A248" s="57" t="s">
        <v>32</v>
      </c>
      <c r="B248" s="290"/>
      <c r="C248" s="290"/>
      <c r="D248" s="290"/>
      <c r="E248" s="290"/>
      <c r="F248" s="290"/>
      <c r="G248" s="290"/>
    </row>
    <row r="249" spans="1:7">
      <c r="A249" s="236" t="str">
        <f>A128</f>
        <v>Porcentaje de solicitudes de soporte a aplicativos atendidos.</v>
      </c>
      <c r="B249" s="237"/>
      <c r="C249" s="237"/>
      <c r="D249" s="237"/>
      <c r="E249" s="237"/>
      <c r="F249" s="237"/>
      <c r="G249" s="238"/>
    </row>
    <row r="250" spans="1:7">
      <c r="A250" s="57" t="s">
        <v>30</v>
      </c>
      <c r="B250" s="289"/>
      <c r="C250" s="289"/>
      <c r="D250" s="289"/>
      <c r="E250" s="289"/>
      <c r="F250" s="289"/>
      <c r="G250" s="289"/>
    </row>
    <row r="251" spans="1:7">
      <c r="A251" s="57" t="s">
        <v>31</v>
      </c>
      <c r="B251" s="338"/>
      <c r="C251" s="338"/>
      <c r="D251" s="338"/>
      <c r="E251" s="338"/>
      <c r="F251" s="338"/>
      <c r="G251" s="338"/>
    </row>
    <row r="252" spans="1:7">
      <c r="A252" s="57" t="s">
        <v>32</v>
      </c>
      <c r="B252" s="290"/>
      <c r="C252" s="290"/>
      <c r="D252" s="290"/>
      <c r="E252" s="290"/>
      <c r="F252" s="290"/>
      <c r="G252" s="290"/>
    </row>
    <row r="253" spans="1:7">
      <c r="A253" s="236" t="str">
        <f>A134</f>
        <v>Porcentaje de disponibilidad de los  servicios del Centro de Procesamiento de Datos (CPD)</v>
      </c>
      <c r="B253" s="237"/>
      <c r="C253" s="237"/>
      <c r="D253" s="237"/>
      <c r="E253" s="237"/>
      <c r="F253" s="237"/>
      <c r="G253" s="238"/>
    </row>
    <row r="254" spans="1:7">
      <c r="A254" s="57" t="s">
        <v>30</v>
      </c>
      <c r="B254" s="289"/>
      <c r="C254" s="289"/>
      <c r="D254" s="289"/>
      <c r="E254" s="289"/>
      <c r="F254" s="289"/>
      <c r="G254" s="289"/>
    </row>
    <row r="255" spans="1:7">
      <c r="A255" s="57" t="s">
        <v>31</v>
      </c>
      <c r="B255" s="338"/>
      <c r="C255" s="338"/>
      <c r="D255" s="338"/>
      <c r="E255" s="338"/>
      <c r="F255" s="338"/>
      <c r="G255" s="338"/>
    </row>
    <row r="256" spans="1:7">
      <c r="A256" s="57" t="s">
        <v>32</v>
      </c>
      <c r="B256" s="290"/>
      <c r="C256" s="290"/>
      <c r="D256" s="290"/>
      <c r="E256" s="290"/>
      <c r="F256" s="290"/>
      <c r="G256" s="290"/>
    </row>
    <row r="257" spans="1:7">
      <c r="A257" s="306"/>
      <c r="B257" s="306"/>
      <c r="C257" s="306"/>
      <c r="D257" s="306"/>
      <c r="E257" s="306"/>
      <c r="F257" s="306"/>
      <c r="G257" s="306"/>
    </row>
  </sheetData>
  <mergeCells count="25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8:G178"/>
    <mergeCell ref="B179:G179"/>
    <mergeCell ref="B180:G180"/>
    <mergeCell ref="A181:G181"/>
    <mergeCell ref="B182:G182"/>
    <mergeCell ref="B183:G183"/>
    <mergeCell ref="A172:G172"/>
    <mergeCell ref="B173:G173"/>
    <mergeCell ref="B174:G174"/>
    <mergeCell ref="A175:G175"/>
    <mergeCell ref="B176:G176"/>
    <mergeCell ref="B177:G177"/>
    <mergeCell ref="B190:G190"/>
    <mergeCell ref="B191:G191"/>
    <mergeCell ref="B192:G192"/>
    <mergeCell ref="A193:G193"/>
    <mergeCell ref="B194:G194"/>
    <mergeCell ref="B195:G195"/>
    <mergeCell ref="A184:G184"/>
    <mergeCell ref="B185:G185"/>
    <mergeCell ref="B186:G186"/>
    <mergeCell ref="A187:G187"/>
    <mergeCell ref="A188:G188"/>
    <mergeCell ref="A189:G189"/>
    <mergeCell ref="B202:G202"/>
    <mergeCell ref="B203:G203"/>
    <mergeCell ref="B204:G204"/>
    <mergeCell ref="A205:G205"/>
    <mergeCell ref="B206:G206"/>
    <mergeCell ref="B207:G207"/>
    <mergeCell ref="B196:G196"/>
    <mergeCell ref="A197:G197"/>
    <mergeCell ref="B198:G198"/>
    <mergeCell ref="B199:G199"/>
    <mergeCell ref="B200:G200"/>
    <mergeCell ref="A201:G201"/>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7030A0"/>
  </sheetPr>
  <dimension ref="A1:G140"/>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3"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343</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344</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345</v>
      </c>
      <c r="B11" s="264"/>
      <c r="C11" s="264"/>
      <c r="D11" s="264"/>
      <c r="E11" s="264"/>
      <c r="F11" s="264"/>
      <c r="G11" s="264"/>
    </row>
    <row r="12" spans="1:7">
      <c r="A12" s="263" t="s">
        <v>147</v>
      </c>
      <c r="B12" s="263"/>
      <c r="C12" s="263"/>
      <c r="D12" s="263"/>
      <c r="E12" s="263"/>
      <c r="F12" s="263"/>
      <c r="G12" s="263"/>
    </row>
    <row r="13" spans="1:7">
      <c r="A13" s="264" t="s">
        <v>143</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'E003'!B20</f>
        <v>171.43616900000001</v>
      </c>
      <c r="D22" s="257"/>
      <c r="E22" s="168">
        <f>'E003'!C20</f>
        <v>51.917153999999996</v>
      </c>
      <c r="F22" s="168">
        <f>'E003'!D20</f>
        <v>25.770183429999999</v>
      </c>
      <c r="G22" s="39">
        <f>F22/C22*100</f>
        <v>15.031940797743793</v>
      </c>
    </row>
    <row r="23" spans="1:7">
      <c r="A23" s="248" t="s">
        <v>17</v>
      </c>
      <c r="B23" s="248"/>
      <c r="C23" s="256">
        <f>'E003'!B21</f>
        <v>170.93516606</v>
      </c>
      <c r="D23" s="257"/>
      <c r="E23" s="168">
        <f>'E003'!C21</f>
        <v>52.808651060000003</v>
      </c>
      <c r="F23" s="168">
        <f>'E003'!D21</f>
        <v>25.770183429999999</v>
      </c>
      <c r="G23" s="41">
        <f>F23/C23*100</f>
        <v>15.075998709916952</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5" t="s">
        <v>25</v>
      </c>
      <c r="G27" s="123">
        <v>10</v>
      </c>
    </row>
    <row r="28" spans="1:7">
      <c r="A28" s="248"/>
      <c r="B28" s="248"/>
      <c r="C28" s="248"/>
      <c r="D28" s="248"/>
      <c r="E28" s="248"/>
      <c r="F28" s="5" t="s">
        <v>33</v>
      </c>
      <c r="G28" s="121">
        <v>10</v>
      </c>
    </row>
    <row r="29" spans="1:7">
      <c r="A29" s="248"/>
      <c r="B29" s="248"/>
      <c r="C29" s="248"/>
      <c r="D29" s="248"/>
      <c r="E29" s="248"/>
      <c r="F29" s="175" t="s">
        <v>26</v>
      </c>
      <c r="G29" s="123" t="s">
        <v>61</v>
      </c>
    </row>
    <row r="30" spans="1:7">
      <c r="A30" s="248"/>
      <c r="B30" s="248"/>
      <c r="C30" s="248"/>
      <c r="D30" s="248"/>
      <c r="E30" s="248"/>
      <c r="F30" s="5" t="s">
        <v>34</v>
      </c>
      <c r="G30" s="121" t="s">
        <v>61</v>
      </c>
    </row>
    <row r="31" spans="1:7">
      <c r="A31" s="248"/>
      <c r="B31" s="248"/>
      <c r="C31" s="248"/>
      <c r="D31" s="248"/>
      <c r="E31" s="248"/>
      <c r="F31" s="175" t="s">
        <v>27</v>
      </c>
      <c r="G31" s="123" t="s">
        <v>61</v>
      </c>
    </row>
    <row r="32" spans="1:7" ht="181.5" customHeight="1">
      <c r="A32" s="171" t="s">
        <v>346</v>
      </c>
      <c r="B32" s="20" t="s">
        <v>943</v>
      </c>
      <c r="C32" s="171" t="s">
        <v>347</v>
      </c>
      <c r="D32" s="171" t="s">
        <v>56</v>
      </c>
      <c r="E32" s="20" t="s">
        <v>54</v>
      </c>
      <c r="F32" s="175"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70</v>
      </c>
    </row>
    <row r="36" spans="1:7">
      <c r="A36" s="248"/>
      <c r="B36" s="248"/>
      <c r="C36" s="248"/>
      <c r="D36" s="248"/>
      <c r="E36" s="248"/>
      <c r="F36" s="34" t="s">
        <v>33</v>
      </c>
      <c r="G36" s="121">
        <v>70</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s="7" customFormat="1" ht="148.5">
      <c r="A40" s="171" t="s">
        <v>944</v>
      </c>
      <c r="B40" s="20" t="s">
        <v>348</v>
      </c>
      <c r="C40" s="171" t="s">
        <v>349</v>
      </c>
      <c r="D40" s="26" t="s">
        <v>56</v>
      </c>
      <c r="E40" s="20" t="s">
        <v>54</v>
      </c>
      <c r="F40" s="5" t="s">
        <v>36</v>
      </c>
      <c r="G40" s="121" t="s">
        <v>61</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53" t="s">
        <v>29</v>
      </c>
      <c r="D43" s="248" t="s">
        <v>23</v>
      </c>
      <c r="E43" s="248" t="s">
        <v>24</v>
      </c>
      <c r="F43" s="34" t="s">
        <v>25</v>
      </c>
      <c r="G43" s="123">
        <v>30</v>
      </c>
    </row>
    <row r="44" spans="1:7">
      <c r="A44" s="248"/>
      <c r="B44" s="248"/>
      <c r="C44" s="254"/>
      <c r="D44" s="248"/>
      <c r="E44" s="248"/>
      <c r="F44" s="34" t="s">
        <v>33</v>
      </c>
      <c r="G44" s="121">
        <v>30</v>
      </c>
    </row>
    <row r="45" spans="1:7">
      <c r="A45" s="248"/>
      <c r="B45" s="248"/>
      <c r="C45" s="254"/>
      <c r="D45" s="248"/>
      <c r="E45" s="248"/>
      <c r="F45" s="34" t="s">
        <v>26</v>
      </c>
      <c r="G45" s="123" t="s">
        <v>61</v>
      </c>
    </row>
    <row r="46" spans="1:7">
      <c r="A46" s="248"/>
      <c r="B46" s="248"/>
      <c r="C46" s="254"/>
      <c r="D46" s="248"/>
      <c r="E46" s="248"/>
      <c r="F46" s="34" t="s">
        <v>34</v>
      </c>
      <c r="G46" s="121" t="s">
        <v>61</v>
      </c>
    </row>
    <row r="47" spans="1:7">
      <c r="A47" s="248"/>
      <c r="B47" s="248"/>
      <c r="C47" s="255"/>
      <c r="D47" s="248"/>
      <c r="E47" s="248"/>
      <c r="F47" s="34" t="s">
        <v>27</v>
      </c>
      <c r="G47" s="123" t="s">
        <v>61</v>
      </c>
    </row>
    <row r="48" spans="1:7" s="7" customFormat="1" ht="66">
      <c r="A48" s="171" t="s">
        <v>350</v>
      </c>
      <c r="B48" s="171" t="s">
        <v>351</v>
      </c>
      <c r="C48" s="171" t="s">
        <v>352</v>
      </c>
      <c r="D48" s="24" t="s">
        <v>56</v>
      </c>
      <c r="E48" s="20" t="s">
        <v>64</v>
      </c>
      <c r="F48" s="5" t="s">
        <v>36</v>
      </c>
      <c r="G48" s="121" t="s">
        <v>61</v>
      </c>
    </row>
    <row r="49" spans="1:7">
      <c r="A49" s="248" t="s">
        <v>21</v>
      </c>
      <c r="B49" s="248" t="s">
        <v>22</v>
      </c>
      <c r="C49" s="248" t="s">
        <v>29</v>
      </c>
      <c r="D49" s="248" t="s">
        <v>23</v>
      </c>
      <c r="E49" s="248" t="s">
        <v>24</v>
      </c>
      <c r="F49" s="34" t="s">
        <v>25</v>
      </c>
      <c r="G49" s="123">
        <v>20</v>
      </c>
    </row>
    <row r="50" spans="1:7">
      <c r="A50" s="248"/>
      <c r="B50" s="248"/>
      <c r="C50" s="248"/>
      <c r="D50" s="248"/>
      <c r="E50" s="248"/>
      <c r="F50" s="34" t="s">
        <v>33</v>
      </c>
      <c r="G50" s="121">
        <v>20</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s="7" customFormat="1" ht="80.25" customHeight="1">
      <c r="A54" s="171" t="s">
        <v>353</v>
      </c>
      <c r="B54" s="171" t="s">
        <v>945</v>
      </c>
      <c r="C54" s="20" t="s">
        <v>946</v>
      </c>
      <c r="D54" s="24" t="s">
        <v>56</v>
      </c>
      <c r="E54" s="20" t="s">
        <v>60</v>
      </c>
      <c r="F54" s="5" t="s">
        <v>36</v>
      </c>
      <c r="G54" s="121" t="s">
        <v>61</v>
      </c>
    </row>
    <row r="55" spans="1:7">
      <c r="A55" s="249" t="s">
        <v>41</v>
      </c>
      <c r="B55" s="250"/>
      <c r="C55" s="250"/>
      <c r="D55" s="250"/>
      <c r="E55" s="250"/>
      <c r="F55" s="250"/>
      <c r="G55" s="251"/>
    </row>
    <row r="56" spans="1:7">
      <c r="A56" s="252" t="s">
        <v>19</v>
      </c>
      <c r="B56" s="252"/>
      <c r="C56" s="252"/>
      <c r="D56" s="252"/>
      <c r="E56" s="252"/>
      <c r="F56" s="252" t="s">
        <v>20</v>
      </c>
      <c r="G56" s="252"/>
    </row>
    <row r="57" spans="1:7">
      <c r="A57" s="248" t="s">
        <v>21</v>
      </c>
      <c r="B57" s="248" t="s">
        <v>22</v>
      </c>
      <c r="C57" s="248" t="s">
        <v>29</v>
      </c>
      <c r="D57" s="248" t="s">
        <v>23</v>
      </c>
      <c r="E57" s="248" t="s">
        <v>24</v>
      </c>
      <c r="F57" s="34" t="s">
        <v>25</v>
      </c>
      <c r="G57" s="123">
        <v>100</v>
      </c>
    </row>
    <row r="58" spans="1:7">
      <c r="A58" s="248"/>
      <c r="B58" s="248"/>
      <c r="C58" s="248"/>
      <c r="D58" s="248"/>
      <c r="E58" s="248"/>
      <c r="F58" s="34" t="s">
        <v>33</v>
      </c>
      <c r="G58" s="121">
        <v>100</v>
      </c>
    </row>
    <row r="59" spans="1:7">
      <c r="A59" s="248"/>
      <c r="B59" s="248"/>
      <c r="C59" s="248"/>
      <c r="D59" s="248"/>
      <c r="E59" s="248"/>
      <c r="F59" s="34" t="s">
        <v>26</v>
      </c>
      <c r="G59" s="123" t="s">
        <v>61</v>
      </c>
    </row>
    <row r="60" spans="1:7">
      <c r="A60" s="248"/>
      <c r="B60" s="248"/>
      <c r="C60" s="248"/>
      <c r="D60" s="248"/>
      <c r="E60" s="248"/>
      <c r="F60" s="34" t="s">
        <v>34</v>
      </c>
      <c r="G60" s="121" t="s">
        <v>61</v>
      </c>
    </row>
    <row r="61" spans="1:7">
      <c r="A61" s="248"/>
      <c r="B61" s="248"/>
      <c r="C61" s="248"/>
      <c r="D61" s="248"/>
      <c r="E61" s="248"/>
      <c r="F61" s="34" t="s">
        <v>27</v>
      </c>
      <c r="G61" s="123" t="s">
        <v>61</v>
      </c>
    </row>
    <row r="62" spans="1:7" s="7" customFormat="1" ht="100.5" customHeight="1">
      <c r="A62" s="171" t="s">
        <v>947</v>
      </c>
      <c r="B62" s="171" t="s">
        <v>948</v>
      </c>
      <c r="C62" s="25" t="s">
        <v>949</v>
      </c>
      <c r="D62" s="171" t="s">
        <v>56</v>
      </c>
      <c r="E62" s="20" t="s">
        <v>60</v>
      </c>
      <c r="F62" s="5" t="s">
        <v>36</v>
      </c>
      <c r="G62" s="121" t="s">
        <v>61</v>
      </c>
    </row>
    <row r="63" spans="1:7">
      <c r="A63" s="253" t="s">
        <v>21</v>
      </c>
      <c r="B63" s="248" t="s">
        <v>22</v>
      </c>
      <c r="C63" s="248" t="s">
        <v>29</v>
      </c>
      <c r="D63" s="248" t="s">
        <v>23</v>
      </c>
      <c r="E63" s="248" t="s">
        <v>24</v>
      </c>
      <c r="F63" s="34" t="s">
        <v>25</v>
      </c>
      <c r="G63" s="123">
        <v>100</v>
      </c>
    </row>
    <row r="64" spans="1:7">
      <c r="A64" s="254"/>
      <c r="B64" s="248"/>
      <c r="C64" s="248"/>
      <c r="D64" s="248"/>
      <c r="E64" s="248"/>
      <c r="F64" s="34" t="s">
        <v>33</v>
      </c>
      <c r="G64" s="121">
        <v>100</v>
      </c>
    </row>
    <row r="65" spans="1:7">
      <c r="A65" s="254"/>
      <c r="B65" s="248"/>
      <c r="C65" s="248"/>
      <c r="D65" s="248"/>
      <c r="E65" s="248"/>
      <c r="F65" s="34" t="s">
        <v>26</v>
      </c>
      <c r="G65" s="123" t="s">
        <v>61</v>
      </c>
    </row>
    <row r="66" spans="1:7">
      <c r="A66" s="254"/>
      <c r="B66" s="248"/>
      <c r="C66" s="248"/>
      <c r="D66" s="248"/>
      <c r="E66" s="248"/>
      <c r="F66" s="34" t="s">
        <v>34</v>
      </c>
      <c r="G66" s="121" t="s">
        <v>61</v>
      </c>
    </row>
    <row r="67" spans="1:7">
      <c r="A67" s="255"/>
      <c r="B67" s="248"/>
      <c r="C67" s="248"/>
      <c r="D67" s="248"/>
      <c r="E67" s="248"/>
      <c r="F67" s="34" t="s">
        <v>27</v>
      </c>
      <c r="G67" s="123" t="s">
        <v>61</v>
      </c>
    </row>
    <row r="68" spans="1:7" s="7" customFormat="1" ht="99">
      <c r="A68" s="171" t="s">
        <v>950</v>
      </c>
      <c r="B68" s="171" t="s">
        <v>951</v>
      </c>
      <c r="C68" s="8" t="s">
        <v>952</v>
      </c>
      <c r="D68" s="176" t="s">
        <v>56</v>
      </c>
      <c r="E68" s="20" t="s">
        <v>60</v>
      </c>
      <c r="F68" s="5" t="s">
        <v>36</v>
      </c>
      <c r="G68" s="121" t="s">
        <v>61</v>
      </c>
    </row>
    <row r="69" spans="1:7">
      <c r="A69" s="248" t="s">
        <v>21</v>
      </c>
      <c r="B69" s="248" t="s">
        <v>22</v>
      </c>
      <c r="C69" s="248" t="s">
        <v>29</v>
      </c>
      <c r="D69" s="248" t="s">
        <v>23</v>
      </c>
      <c r="E69" s="248" t="s">
        <v>24</v>
      </c>
      <c r="F69" s="34" t="s">
        <v>25</v>
      </c>
      <c r="G69" s="123">
        <v>100</v>
      </c>
    </row>
    <row r="70" spans="1:7">
      <c r="A70" s="248"/>
      <c r="B70" s="248"/>
      <c r="C70" s="248"/>
      <c r="D70" s="248"/>
      <c r="E70" s="248"/>
      <c r="F70" s="34" t="s">
        <v>33</v>
      </c>
      <c r="G70" s="121">
        <v>100</v>
      </c>
    </row>
    <row r="71" spans="1:7">
      <c r="A71" s="248"/>
      <c r="B71" s="248"/>
      <c r="C71" s="248"/>
      <c r="D71" s="248"/>
      <c r="E71" s="248"/>
      <c r="F71" s="34" t="s">
        <v>26</v>
      </c>
      <c r="G71" s="123" t="s">
        <v>61</v>
      </c>
    </row>
    <row r="72" spans="1:7">
      <c r="A72" s="248"/>
      <c r="B72" s="248"/>
      <c r="C72" s="248"/>
      <c r="D72" s="248"/>
      <c r="E72" s="248"/>
      <c r="F72" s="34" t="s">
        <v>34</v>
      </c>
      <c r="G72" s="121" t="s">
        <v>61</v>
      </c>
    </row>
    <row r="73" spans="1:7">
      <c r="A73" s="248"/>
      <c r="B73" s="248"/>
      <c r="C73" s="248"/>
      <c r="D73" s="248"/>
      <c r="E73" s="248"/>
      <c r="F73" s="34" t="s">
        <v>27</v>
      </c>
      <c r="G73" s="123" t="s">
        <v>61</v>
      </c>
    </row>
    <row r="74" spans="1:7" s="7" customFormat="1" ht="66">
      <c r="A74" s="171" t="s">
        <v>354</v>
      </c>
      <c r="B74" s="171" t="s">
        <v>355</v>
      </c>
      <c r="C74" s="25" t="s">
        <v>356</v>
      </c>
      <c r="D74" s="171" t="s">
        <v>56</v>
      </c>
      <c r="E74" s="20" t="s">
        <v>64</v>
      </c>
      <c r="F74" s="5" t="s">
        <v>36</v>
      </c>
      <c r="G74" s="121" t="s">
        <v>61</v>
      </c>
    </row>
    <row r="75" spans="1:7">
      <c r="A75" s="248" t="s">
        <v>21</v>
      </c>
      <c r="B75" s="248" t="s">
        <v>22</v>
      </c>
      <c r="C75" s="248" t="s">
        <v>29</v>
      </c>
      <c r="D75" s="248" t="s">
        <v>23</v>
      </c>
      <c r="E75" s="248" t="s">
        <v>24</v>
      </c>
      <c r="F75" s="34" t="s">
        <v>25</v>
      </c>
      <c r="G75" s="123">
        <v>100</v>
      </c>
    </row>
    <row r="76" spans="1:7">
      <c r="A76" s="248"/>
      <c r="B76" s="248"/>
      <c r="C76" s="248"/>
      <c r="D76" s="248"/>
      <c r="E76" s="248"/>
      <c r="F76" s="34" t="s">
        <v>33</v>
      </c>
      <c r="G76" s="121">
        <v>100</v>
      </c>
    </row>
    <row r="77" spans="1:7">
      <c r="A77" s="248"/>
      <c r="B77" s="248"/>
      <c r="C77" s="248"/>
      <c r="D77" s="248"/>
      <c r="E77" s="248"/>
      <c r="F77" s="34" t="s">
        <v>26</v>
      </c>
      <c r="G77" s="123" t="s">
        <v>61</v>
      </c>
    </row>
    <row r="78" spans="1:7">
      <c r="A78" s="248"/>
      <c r="B78" s="248"/>
      <c r="C78" s="248"/>
      <c r="D78" s="248"/>
      <c r="E78" s="248"/>
      <c r="F78" s="34" t="s">
        <v>34</v>
      </c>
      <c r="G78" s="121" t="s">
        <v>61</v>
      </c>
    </row>
    <row r="79" spans="1:7">
      <c r="A79" s="248"/>
      <c r="B79" s="248"/>
      <c r="C79" s="248"/>
      <c r="D79" s="248"/>
      <c r="E79" s="248"/>
      <c r="F79" s="34" t="s">
        <v>27</v>
      </c>
      <c r="G79" s="123" t="s">
        <v>61</v>
      </c>
    </row>
    <row r="80" spans="1:7" s="7" customFormat="1" ht="82.5">
      <c r="A80" s="171" t="s">
        <v>953</v>
      </c>
      <c r="B80" s="171" t="s">
        <v>954</v>
      </c>
      <c r="C80" s="25" t="s">
        <v>930</v>
      </c>
      <c r="D80" s="171" t="s">
        <v>56</v>
      </c>
      <c r="E80" s="20" t="s">
        <v>60</v>
      </c>
      <c r="F80" s="5" t="s">
        <v>36</v>
      </c>
      <c r="G80" s="121" t="s">
        <v>61</v>
      </c>
    </row>
    <row r="81" spans="1:7" ht="16.5" customHeight="1">
      <c r="A81" s="271" t="s">
        <v>28</v>
      </c>
      <c r="B81" s="272"/>
      <c r="C81" s="272"/>
      <c r="D81" s="272"/>
      <c r="E81" s="272"/>
      <c r="F81" s="272"/>
      <c r="G81" s="273"/>
    </row>
    <row r="82" spans="1:7" ht="16.5" customHeight="1">
      <c r="A82" s="236" t="str">
        <f>+A32</f>
        <v>Porcentaje de implementación de políticas públicas de acceso a la información.</v>
      </c>
      <c r="B82" s="237"/>
      <c r="C82" s="237"/>
      <c r="D82" s="237"/>
      <c r="E82" s="237"/>
      <c r="F82" s="237"/>
      <c r="G82" s="238"/>
    </row>
    <row r="83" spans="1:7">
      <c r="A83" s="56" t="s">
        <v>142</v>
      </c>
      <c r="B83" s="307"/>
      <c r="C83" s="308"/>
      <c r="D83" s="308"/>
      <c r="E83" s="308"/>
      <c r="F83" s="308"/>
      <c r="G83" s="309"/>
    </row>
    <row r="84" spans="1:7">
      <c r="A84" s="56" t="s">
        <v>141</v>
      </c>
      <c r="B84" s="313"/>
      <c r="C84" s="314"/>
      <c r="D84" s="314"/>
      <c r="E84" s="314"/>
      <c r="F84" s="314"/>
      <c r="G84" s="315"/>
    </row>
    <row r="85" spans="1:7">
      <c r="A85" s="236" t="str">
        <f>+A40</f>
        <v xml:space="preserve">Porcentaje de políticas de acceso que cumplen con los Criterios Mínimos y Metodología correspondiente </v>
      </c>
      <c r="B85" s="237"/>
      <c r="C85" s="237"/>
      <c r="D85" s="237"/>
      <c r="E85" s="237"/>
      <c r="F85" s="237"/>
      <c r="G85" s="238"/>
    </row>
    <row r="86" spans="1:7">
      <c r="A86" s="56" t="s">
        <v>142</v>
      </c>
      <c r="B86" s="307"/>
      <c r="C86" s="308"/>
      <c r="D86" s="308"/>
      <c r="E86" s="308"/>
      <c r="F86" s="308"/>
      <c r="G86" s="309"/>
    </row>
    <row r="87" spans="1:7">
      <c r="A87" s="56" t="s">
        <v>141</v>
      </c>
      <c r="B87" s="313"/>
      <c r="C87" s="314"/>
      <c r="D87" s="314"/>
      <c r="E87" s="314"/>
      <c r="F87" s="314"/>
      <c r="G87" s="315"/>
    </row>
    <row r="88" spans="1:7" ht="16.5" customHeight="1">
      <c r="A88" s="236" t="str">
        <f>(A48)</f>
        <v>Porcentaje de políticas de acceso que usan diagnósticos del INAI</v>
      </c>
      <c r="B88" s="237"/>
      <c r="C88" s="237"/>
      <c r="D88" s="237"/>
      <c r="E88" s="237"/>
      <c r="F88" s="237"/>
      <c r="G88" s="238"/>
    </row>
    <row r="89" spans="1:7">
      <c r="A89" s="56" t="s">
        <v>142</v>
      </c>
      <c r="B89" s="307"/>
      <c r="C89" s="308"/>
      <c r="D89" s="308"/>
      <c r="E89" s="308"/>
      <c r="F89" s="308"/>
      <c r="G89" s="309"/>
    </row>
    <row r="90" spans="1:7">
      <c r="A90" s="56" t="s">
        <v>141</v>
      </c>
      <c r="B90" s="313"/>
      <c r="C90" s="314"/>
      <c r="D90" s="314"/>
      <c r="E90" s="314"/>
      <c r="F90" s="314"/>
      <c r="G90" s="315"/>
    </row>
    <row r="91" spans="1:7" ht="16.5" customHeight="1">
      <c r="A91" s="236" t="str">
        <f>+A54</f>
        <v>Porcentaje de políticas de los sujetos obligados asesorados y sensibilizados que son diseñadas y documentadas en el Catálogo de políticas de acceso a la información</v>
      </c>
      <c r="B91" s="237"/>
      <c r="C91" s="237"/>
      <c r="D91" s="237"/>
      <c r="E91" s="237"/>
      <c r="F91" s="237"/>
      <c r="G91" s="238"/>
    </row>
    <row r="92" spans="1:7">
      <c r="A92" s="56" t="s">
        <v>142</v>
      </c>
      <c r="B92" s="307"/>
      <c r="C92" s="308"/>
      <c r="D92" s="308"/>
      <c r="E92" s="308"/>
      <c r="F92" s="308"/>
      <c r="G92" s="309"/>
    </row>
    <row r="93" spans="1:7">
      <c r="A93" s="56" t="s">
        <v>141</v>
      </c>
      <c r="B93" s="313"/>
      <c r="C93" s="314"/>
      <c r="D93" s="314"/>
      <c r="E93" s="314"/>
      <c r="F93" s="314"/>
      <c r="G93" s="315"/>
    </row>
    <row r="94" spans="1:7" ht="16.5" customHeight="1">
      <c r="A94" s="236" t="str">
        <f>(A62)</f>
        <v>Porcentaje de sesiones de sensibilización y asistencia técnica para la implementación de políticas de acceso a la información.</v>
      </c>
      <c r="B94" s="237"/>
      <c r="C94" s="237"/>
      <c r="D94" s="237"/>
      <c r="E94" s="237"/>
      <c r="F94" s="237"/>
      <c r="G94" s="238"/>
    </row>
    <row r="95" spans="1:7">
      <c r="A95" s="56" t="s">
        <v>142</v>
      </c>
      <c r="B95" s="307"/>
      <c r="C95" s="308"/>
      <c r="D95" s="308"/>
      <c r="E95" s="308"/>
      <c r="F95" s="308"/>
      <c r="G95" s="309"/>
    </row>
    <row r="96" spans="1:7">
      <c r="A96" s="56" t="s">
        <v>141</v>
      </c>
      <c r="B96" s="313"/>
      <c r="C96" s="314"/>
      <c r="D96" s="314"/>
      <c r="E96" s="314"/>
      <c r="F96" s="314"/>
      <c r="G96" s="315"/>
    </row>
    <row r="97" spans="1:7" ht="16.5" customHeight="1">
      <c r="A97" s="236" t="str">
        <f>(A68)</f>
        <v>Porcentaje de sesiones de sensibilización y acompañamiento, sobre el diseño, formulación y documentación de políticas de acceso en el Catálogo Nacional de Políticas de Acceso a la Información.</v>
      </c>
      <c r="B97" s="237"/>
      <c r="C97" s="237"/>
      <c r="D97" s="237"/>
      <c r="E97" s="237"/>
      <c r="F97" s="237"/>
      <c r="G97" s="238"/>
    </row>
    <row r="98" spans="1:7">
      <c r="A98" s="56" t="s">
        <v>142</v>
      </c>
      <c r="B98" s="307"/>
      <c r="C98" s="308"/>
      <c r="D98" s="308"/>
      <c r="E98" s="308"/>
      <c r="F98" s="308"/>
      <c r="G98" s="309"/>
    </row>
    <row r="99" spans="1:7">
      <c r="A99" s="56" t="s">
        <v>141</v>
      </c>
      <c r="B99" s="313"/>
      <c r="C99" s="314"/>
      <c r="D99" s="314"/>
      <c r="E99" s="314"/>
      <c r="F99" s="314"/>
      <c r="G99" s="315"/>
    </row>
    <row r="100" spans="1:7" ht="16.5" customHeight="1">
      <c r="A100" s="236" t="str">
        <f>(A74)</f>
        <v xml:space="preserve">Porcentaje de diagnósticos publicados y promovidos </v>
      </c>
      <c r="B100" s="237"/>
      <c r="C100" s="237"/>
      <c r="D100" s="237"/>
      <c r="E100" s="237"/>
      <c r="F100" s="237"/>
      <c r="G100" s="238"/>
    </row>
    <row r="101" spans="1:7">
      <c r="A101" s="56" t="s">
        <v>142</v>
      </c>
      <c r="B101" s="307"/>
      <c r="C101" s="308"/>
      <c r="D101" s="308"/>
      <c r="E101" s="308"/>
      <c r="F101" s="308"/>
      <c r="G101" s="309"/>
    </row>
    <row r="102" spans="1:7">
      <c r="A102" s="56" t="s">
        <v>141</v>
      </c>
      <c r="B102" s="313"/>
      <c r="C102" s="314"/>
      <c r="D102" s="314"/>
      <c r="E102" s="314"/>
      <c r="F102" s="314"/>
      <c r="G102" s="315"/>
    </row>
    <row r="103" spans="1:7" ht="16.5" customHeight="1">
      <c r="A103" s="236" t="str">
        <f>(A80)</f>
        <v>Porcentaje de avance del desarrollo de la política de acceso a la información Contrataciones Abiertas</v>
      </c>
      <c r="B103" s="237"/>
      <c r="C103" s="237"/>
      <c r="D103" s="237"/>
      <c r="E103" s="237"/>
      <c r="F103" s="237"/>
      <c r="G103" s="238"/>
    </row>
    <row r="104" spans="1:7">
      <c r="A104" s="56" t="s">
        <v>142</v>
      </c>
      <c r="B104" s="307"/>
      <c r="C104" s="308"/>
      <c r="D104" s="308"/>
      <c r="E104" s="308"/>
      <c r="F104" s="308"/>
      <c r="G104" s="309"/>
    </row>
    <row r="105" spans="1:7">
      <c r="A105" s="56" t="s">
        <v>141</v>
      </c>
      <c r="B105" s="313"/>
      <c r="C105" s="314"/>
      <c r="D105" s="314"/>
      <c r="E105" s="314"/>
      <c r="F105" s="314"/>
      <c r="G105" s="315"/>
    </row>
    <row r="106" spans="1:7">
      <c r="A106" s="306"/>
      <c r="B106" s="306"/>
      <c r="C106" s="306"/>
      <c r="D106" s="306"/>
      <c r="E106" s="306"/>
      <c r="F106" s="306"/>
      <c r="G106" s="306"/>
    </row>
    <row r="107" spans="1:7" ht="16.5" customHeight="1">
      <c r="A107" s="271" t="s">
        <v>35</v>
      </c>
      <c r="B107" s="272"/>
      <c r="C107" s="272"/>
      <c r="D107" s="272"/>
      <c r="E107" s="272"/>
      <c r="F107" s="272"/>
      <c r="G107" s="273"/>
    </row>
    <row r="108" spans="1:7" ht="16.5" customHeight="1">
      <c r="A108" s="236" t="str">
        <f>+A32</f>
        <v>Porcentaje de implementación de políticas públicas de acceso a la información.</v>
      </c>
      <c r="B108" s="237"/>
      <c r="C108" s="237"/>
      <c r="D108" s="237"/>
      <c r="E108" s="237"/>
      <c r="F108" s="237"/>
      <c r="G108" s="238"/>
    </row>
    <row r="109" spans="1:7" ht="17.100000000000001" customHeight="1">
      <c r="A109" s="57" t="s">
        <v>30</v>
      </c>
      <c r="B109" s="289"/>
      <c r="C109" s="289"/>
      <c r="D109" s="289"/>
      <c r="E109" s="289"/>
      <c r="F109" s="289"/>
      <c r="G109" s="289"/>
    </row>
    <row r="110" spans="1:7">
      <c r="A110" s="57" t="s">
        <v>31</v>
      </c>
      <c r="B110" s="338"/>
      <c r="C110" s="338"/>
      <c r="D110" s="338"/>
      <c r="E110" s="338"/>
      <c r="F110" s="338"/>
      <c r="G110" s="338"/>
    </row>
    <row r="111" spans="1:7">
      <c r="A111" s="57" t="s">
        <v>32</v>
      </c>
      <c r="B111" s="290"/>
      <c r="C111" s="290"/>
      <c r="D111" s="290"/>
      <c r="E111" s="290"/>
      <c r="F111" s="290"/>
      <c r="G111" s="290"/>
    </row>
    <row r="112" spans="1:7">
      <c r="A112" s="236" t="str">
        <f>+A40</f>
        <v xml:space="preserve">Porcentaje de políticas de acceso que cumplen con los Criterios Mínimos y Metodología correspondiente </v>
      </c>
      <c r="B112" s="237"/>
      <c r="C112" s="237"/>
      <c r="D112" s="237"/>
      <c r="E112" s="237"/>
      <c r="F112" s="237"/>
      <c r="G112" s="238"/>
    </row>
    <row r="113" spans="1:7">
      <c r="A113" s="57" t="s">
        <v>30</v>
      </c>
      <c r="B113" s="289"/>
      <c r="C113" s="289"/>
      <c r="D113" s="289"/>
      <c r="E113" s="289"/>
      <c r="F113" s="289"/>
      <c r="G113" s="289"/>
    </row>
    <row r="114" spans="1:7">
      <c r="A114" s="57" t="s">
        <v>31</v>
      </c>
      <c r="B114" s="338"/>
      <c r="C114" s="338"/>
      <c r="D114" s="338"/>
      <c r="E114" s="338"/>
      <c r="F114" s="338"/>
      <c r="G114" s="338"/>
    </row>
    <row r="115" spans="1:7">
      <c r="A115" s="57" t="s">
        <v>32</v>
      </c>
      <c r="B115" s="290"/>
      <c r="C115" s="290"/>
      <c r="D115" s="290"/>
      <c r="E115" s="290"/>
      <c r="F115" s="290"/>
      <c r="G115" s="290"/>
    </row>
    <row r="116" spans="1:7" ht="16.5" customHeight="1">
      <c r="A116" s="236" t="str">
        <f>+A48</f>
        <v>Porcentaje de políticas de acceso que usan diagnósticos del INAI</v>
      </c>
      <c r="B116" s="237"/>
      <c r="C116" s="237"/>
      <c r="D116" s="237"/>
      <c r="E116" s="237"/>
      <c r="F116" s="237"/>
      <c r="G116" s="238"/>
    </row>
    <row r="117" spans="1:7">
      <c r="A117" s="57" t="s">
        <v>30</v>
      </c>
      <c r="B117" s="289"/>
      <c r="C117" s="289"/>
      <c r="D117" s="289"/>
      <c r="E117" s="289"/>
      <c r="F117" s="289"/>
      <c r="G117" s="289"/>
    </row>
    <row r="118" spans="1:7">
      <c r="A118" s="57" t="s">
        <v>31</v>
      </c>
      <c r="B118" s="338"/>
      <c r="C118" s="338"/>
      <c r="D118" s="338"/>
      <c r="E118" s="338"/>
      <c r="F118" s="338"/>
      <c r="G118" s="338"/>
    </row>
    <row r="119" spans="1:7">
      <c r="A119" s="57" t="s">
        <v>32</v>
      </c>
      <c r="B119" s="290"/>
      <c r="C119" s="290"/>
      <c r="D119" s="290"/>
      <c r="E119" s="290"/>
      <c r="F119" s="290"/>
      <c r="G119" s="290"/>
    </row>
    <row r="120" spans="1:7" ht="16.5" customHeight="1">
      <c r="A120" s="236" t="str">
        <f>+A54</f>
        <v>Porcentaje de políticas de los sujetos obligados asesorados y sensibilizados que son diseñadas y documentadas en el Catálogo de políticas de acceso a la información</v>
      </c>
      <c r="B120" s="237"/>
      <c r="C120" s="237"/>
      <c r="D120" s="237"/>
      <c r="E120" s="237"/>
      <c r="F120" s="237"/>
      <c r="G120" s="238"/>
    </row>
    <row r="121" spans="1:7" ht="17.100000000000001" customHeight="1">
      <c r="A121" s="57" t="s">
        <v>30</v>
      </c>
      <c r="B121" s="289"/>
      <c r="C121" s="289"/>
      <c r="D121" s="289"/>
      <c r="E121" s="289"/>
      <c r="F121" s="289"/>
      <c r="G121" s="289"/>
    </row>
    <row r="122" spans="1:7">
      <c r="A122" s="57" t="s">
        <v>31</v>
      </c>
      <c r="B122" s="338"/>
      <c r="C122" s="338"/>
      <c r="D122" s="338"/>
      <c r="E122" s="338"/>
      <c r="F122" s="338"/>
      <c r="G122" s="338"/>
    </row>
    <row r="123" spans="1:7">
      <c r="A123" s="57" t="s">
        <v>32</v>
      </c>
      <c r="B123" s="290"/>
      <c r="C123" s="290"/>
      <c r="D123" s="290"/>
      <c r="E123" s="290"/>
      <c r="F123" s="290"/>
      <c r="G123" s="290"/>
    </row>
    <row r="124" spans="1:7" ht="16.5" customHeight="1">
      <c r="A124" s="236" t="str">
        <f>+A62</f>
        <v>Porcentaje de sesiones de sensibilización y asistencia técnica para la implementación de políticas de acceso a la información.</v>
      </c>
      <c r="B124" s="237"/>
      <c r="C124" s="237"/>
      <c r="D124" s="237"/>
      <c r="E124" s="237"/>
      <c r="F124" s="237"/>
      <c r="G124" s="238"/>
    </row>
    <row r="125" spans="1:7">
      <c r="A125" s="57" t="s">
        <v>30</v>
      </c>
      <c r="B125" s="289"/>
      <c r="C125" s="289"/>
      <c r="D125" s="289"/>
      <c r="E125" s="289"/>
      <c r="F125" s="289"/>
      <c r="G125" s="289"/>
    </row>
    <row r="126" spans="1:7">
      <c r="A126" s="57" t="s">
        <v>31</v>
      </c>
      <c r="B126" s="338"/>
      <c r="C126" s="338"/>
      <c r="D126" s="338"/>
      <c r="E126" s="338"/>
      <c r="F126" s="338"/>
      <c r="G126" s="338"/>
    </row>
    <row r="127" spans="1:7">
      <c r="A127" s="57" t="s">
        <v>32</v>
      </c>
      <c r="B127" s="290"/>
      <c r="C127" s="290"/>
      <c r="D127" s="290"/>
      <c r="E127" s="290"/>
      <c r="F127" s="290"/>
      <c r="G127" s="290"/>
    </row>
    <row r="128" spans="1:7" ht="16.5" customHeight="1">
      <c r="A128" s="236" t="str">
        <f>+A68</f>
        <v>Porcentaje de sesiones de sensibilización y acompañamiento, sobre el diseño, formulación y documentación de políticas de acceso en el Catálogo Nacional de Políticas de Acceso a la Información.</v>
      </c>
      <c r="B128" s="237"/>
      <c r="C128" s="237"/>
      <c r="D128" s="237"/>
      <c r="E128" s="237"/>
      <c r="F128" s="237"/>
      <c r="G128" s="238"/>
    </row>
    <row r="129" spans="1:7">
      <c r="A129" s="57" t="s">
        <v>30</v>
      </c>
      <c r="B129" s="289"/>
      <c r="C129" s="289"/>
      <c r="D129" s="289"/>
      <c r="E129" s="289"/>
      <c r="F129" s="289"/>
      <c r="G129" s="289"/>
    </row>
    <row r="130" spans="1:7">
      <c r="A130" s="57" t="s">
        <v>31</v>
      </c>
      <c r="B130" s="338"/>
      <c r="C130" s="338"/>
      <c r="D130" s="338"/>
      <c r="E130" s="338"/>
      <c r="F130" s="338"/>
      <c r="G130" s="338"/>
    </row>
    <row r="131" spans="1:7">
      <c r="A131" s="57" t="s">
        <v>32</v>
      </c>
      <c r="B131" s="290"/>
      <c r="C131" s="290"/>
      <c r="D131" s="290"/>
      <c r="E131" s="290"/>
      <c r="F131" s="290"/>
      <c r="G131" s="290"/>
    </row>
    <row r="132" spans="1:7" ht="16.5" customHeight="1">
      <c r="A132" s="236" t="str">
        <f>+A74</f>
        <v xml:space="preserve">Porcentaje de diagnósticos publicados y promovidos </v>
      </c>
      <c r="B132" s="237"/>
      <c r="C132" s="237"/>
      <c r="D132" s="237"/>
      <c r="E132" s="237"/>
      <c r="F132" s="237"/>
      <c r="G132" s="238"/>
    </row>
    <row r="133" spans="1:7">
      <c r="A133" s="57" t="s">
        <v>30</v>
      </c>
      <c r="B133" s="289"/>
      <c r="C133" s="289"/>
      <c r="D133" s="289"/>
      <c r="E133" s="289"/>
      <c r="F133" s="289"/>
      <c r="G133" s="289"/>
    </row>
    <row r="134" spans="1:7">
      <c r="A134" s="57" t="s">
        <v>31</v>
      </c>
      <c r="B134" s="338"/>
      <c r="C134" s="338"/>
      <c r="D134" s="338"/>
      <c r="E134" s="338"/>
      <c r="F134" s="338"/>
      <c r="G134" s="338"/>
    </row>
    <row r="135" spans="1:7">
      <c r="A135" s="57" t="s">
        <v>32</v>
      </c>
      <c r="B135" s="290"/>
      <c r="C135" s="290"/>
      <c r="D135" s="290"/>
      <c r="E135" s="290"/>
      <c r="F135" s="290"/>
      <c r="G135" s="290"/>
    </row>
    <row r="136" spans="1:7" ht="16.5" customHeight="1">
      <c r="A136" s="236" t="str">
        <f>+A80</f>
        <v>Porcentaje de avance del desarrollo de la política de acceso a la información Contrataciones Abiertas</v>
      </c>
      <c r="B136" s="237"/>
      <c r="C136" s="237"/>
      <c r="D136" s="237"/>
      <c r="E136" s="237"/>
      <c r="F136" s="237"/>
      <c r="G136" s="238"/>
    </row>
    <row r="137" spans="1:7">
      <c r="A137" s="57" t="s">
        <v>30</v>
      </c>
      <c r="B137" s="289"/>
      <c r="C137" s="289"/>
      <c r="D137" s="289"/>
      <c r="E137" s="289"/>
      <c r="F137" s="289"/>
      <c r="G137" s="289"/>
    </row>
    <row r="138" spans="1:7">
      <c r="A138" s="57" t="s">
        <v>31</v>
      </c>
      <c r="B138" s="338"/>
      <c r="C138" s="338"/>
      <c r="D138" s="338"/>
      <c r="E138" s="338"/>
      <c r="F138" s="338"/>
      <c r="G138" s="338"/>
    </row>
    <row r="139" spans="1:7">
      <c r="A139" s="57" t="s">
        <v>32</v>
      </c>
      <c r="B139" s="290"/>
      <c r="C139" s="290"/>
      <c r="D139" s="290"/>
      <c r="E139" s="290"/>
      <c r="F139" s="290"/>
      <c r="G139" s="290"/>
    </row>
    <row r="140" spans="1:7">
      <c r="A140" s="306"/>
      <c r="B140" s="306"/>
      <c r="C140" s="306"/>
      <c r="D140" s="306"/>
      <c r="E140" s="306"/>
      <c r="F140" s="306"/>
      <c r="G140" s="306"/>
    </row>
  </sheetData>
  <mergeCells count="14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88:G88"/>
    <mergeCell ref="B89:G89"/>
    <mergeCell ref="B90:G90"/>
    <mergeCell ref="A91:G91"/>
    <mergeCell ref="B92:G92"/>
    <mergeCell ref="B93:G93"/>
    <mergeCell ref="A82:G82"/>
    <mergeCell ref="B83:G83"/>
    <mergeCell ref="B84:G84"/>
    <mergeCell ref="A85:G85"/>
    <mergeCell ref="B86:G86"/>
    <mergeCell ref="B87:G87"/>
    <mergeCell ref="A100:G100"/>
    <mergeCell ref="B101:G101"/>
    <mergeCell ref="B102:G102"/>
    <mergeCell ref="A103:G103"/>
    <mergeCell ref="B104:G104"/>
    <mergeCell ref="B105:G105"/>
    <mergeCell ref="A94:G94"/>
    <mergeCell ref="B95:G95"/>
    <mergeCell ref="B96:G96"/>
    <mergeCell ref="A97:G97"/>
    <mergeCell ref="B98:G98"/>
    <mergeCell ref="B99:G99"/>
    <mergeCell ref="A112:G112"/>
    <mergeCell ref="B113:G113"/>
    <mergeCell ref="B114:G114"/>
    <mergeCell ref="B115:G115"/>
    <mergeCell ref="A116:G116"/>
    <mergeCell ref="B117:G117"/>
    <mergeCell ref="A106:G106"/>
    <mergeCell ref="A107:G107"/>
    <mergeCell ref="A108:G108"/>
    <mergeCell ref="B109:G109"/>
    <mergeCell ref="B110:G110"/>
    <mergeCell ref="B111:G111"/>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36:G136"/>
    <mergeCell ref="B137:G137"/>
    <mergeCell ref="B138:G138"/>
    <mergeCell ref="B139:G139"/>
    <mergeCell ref="A140:G140"/>
    <mergeCell ref="B130:G130"/>
    <mergeCell ref="B131:G131"/>
    <mergeCell ref="A132:G132"/>
    <mergeCell ref="B133:G133"/>
    <mergeCell ref="B134:G134"/>
    <mergeCell ref="B135:G135"/>
  </mergeCells>
  <conditionalFormatting sqref="D48">
    <cfRule type="cellIs" dxfId="5" priority="3" operator="equal">
      <formula>"Seleccionar"</formula>
    </cfRule>
  </conditionalFormatting>
  <conditionalFormatting sqref="D54">
    <cfRule type="cellIs" dxfId="4" priority="2" operator="equal">
      <formula>"Seleccionar"</formula>
    </cfRule>
  </conditionalFormatting>
  <conditionalFormatting sqref="D4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7030A0"/>
  </sheetPr>
  <dimension ref="A1:G217"/>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357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358</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ht="15.75" customHeight="1">
      <c r="A11" s="264" t="s">
        <v>359</v>
      </c>
      <c r="B11" s="264"/>
      <c r="C11" s="264"/>
      <c r="D11" s="264"/>
      <c r="E11" s="264"/>
      <c r="F11" s="264"/>
      <c r="G11" s="264"/>
    </row>
    <row r="12" spans="1:7">
      <c r="A12" s="263" t="s">
        <v>147</v>
      </c>
      <c r="B12" s="263"/>
      <c r="C12" s="263"/>
      <c r="D12" s="263"/>
      <c r="E12" s="263"/>
      <c r="F12" s="263"/>
      <c r="G12" s="263"/>
    </row>
    <row r="13" spans="1:7">
      <c r="A13" s="264" t="s">
        <v>360</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12" t="s">
        <v>12</v>
      </c>
      <c r="F20" s="112" t="s">
        <v>13</v>
      </c>
      <c r="G20" s="45" t="s">
        <v>14</v>
      </c>
    </row>
    <row r="21" spans="1:7">
      <c r="A21" s="265"/>
      <c r="B21" s="266"/>
      <c r="C21" s="269" t="s">
        <v>15</v>
      </c>
      <c r="D21" s="270"/>
      <c r="E21" s="113" t="s">
        <v>15</v>
      </c>
      <c r="F21" s="113" t="s">
        <v>15</v>
      </c>
      <c r="G21" s="46" t="s">
        <v>16</v>
      </c>
    </row>
    <row r="22" spans="1:7">
      <c r="A22" s="248" t="s">
        <v>66</v>
      </c>
      <c r="B22" s="248"/>
      <c r="C22" s="256">
        <f>'E003'!B20</f>
        <v>171.43616900000001</v>
      </c>
      <c r="D22" s="257"/>
      <c r="E22" s="114">
        <f>'E003'!C20</f>
        <v>51.917153999999996</v>
      </c>
      <c r="F22" s="114">
        <f>'E003'!D20</f>
        <v>25.770183429999999</v>
      </c>
      <c r="G22" s="39">
        <f>F22/C22*100</f>
        <v>15.031940797743793</v>
      </c>
    </row>
    <row r="23" spans="1:7">
      <c r="A23" s="248" t="s">
        <v>17</v>
      </c>
      <c r="B23" s="248"/>
      <c r="C23" s="256">
        <f>'E003'!B21</f>
        <v>170.93516606</v>
      </c>
      <c r="D23" s="257"/>
      <c r="E23" s="114">
        <f>'E003'!C21</f>
        <v>52.808651060000003</v>
      </c>
      <c r="F23" s="114">
        <f>'E003'!D21</f>
        <v>25.770183429999999</v>
      </c>
      <c r="G23" s="41">
        <f>F23/C23*100</f>
        <v>15.075998709916952</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ht="16.5" customHeight="1">
      <c r="A27" s="248" t="s">
        <v>21</v>
      </c>
      <c r="B27" s="248" t="s">
        <v>22</v>
      </c>
      <c r="C27" s="248" t="s">
        <v>29</v>
      </c>
      <c r="D27" s="248" t="s">
        <v>23</v>
      </c>
      <c r="E27" s="248" t="s">
        <v>24</v>
      </c>
      <c r="F27" s="110" t="s">
        <v>25</v>
      </c>
      <c r="G27" s="123">
        <v>1.5</v>
      </c>
    </row>
    <row r="28" spans="1:7">
      <c r="A28" s="248"/>
      <c r="B28" s="248"/>
      <c r="C28" s="248"/>
      <c r="D28" s="248"/>
      <c r="E28" s="248"/>
      <c r="F28" s="34" t="s">
        <v>33</v>
      </c>
      <c r="G28" s="121">
        <v>1.5</v>
      </c>
    </row>
    <row r="29" spans="1:7">
      <c r="A29" s="248"/>
      <c r="B29" s="248"/>
      <c r="C29" s="248"/>
      <c r="D29" s="248"/>
      <c r="E29" s="248"/>
      <c r="F29" s="110" t="s">
        <v>26</v>
      </c>
      <c r="G29" s="123" t="s">
        <v>61</v>
      </c>
    </row>
    <row r="30" spans="1:7">
      <c r="A30" s="248"/>
      <c r="B30" s="248"/>
      <c r="C30" s="248"/>
      <c r="D30" s="248"/>
      <c r="E30" s="248"/>
      <c r="F30" s="34" t="s">
        <v>34</v>
      </c>
      <c r="G30" s="121" t="s">
        <v>61</v>
      </c>
    </row>
    <row r="31" spans="1:7">
      <c r="A31" s="253"/>
      <c r="B31" s="253"/>
      <c r="C31" s="253"/>
      <c r="D31" s="253"/>
      <c r="E31" s="248"/>
      <c r="F31" s="110" t="s">
        <v>27</v>
      </c>
      <c r="G31" s="123" t="s">
        <v>61</v>
      </c>
    </row>
    <row r="32" spans="1:7" ht="198">
      <c r="A32" s="117" t="s">
        <v>995</v>
      </c>
      <c r="B32" s="111" t="s">
        <v>996</v>
      </c>
      <c r="C32" s="53" t="s">
        <v>997</v>
      </c>
      <c r="D32" s="117" t="s">
        <v>1326</v>
      </c>
      <c r="E32" s="9" t="s">
        <v>205</v>
      </c>
      <c r="F32" s="110" t="s">
        <v>38</v>
      </c>
      <c r="G32" s="121" t="s">
        <v>61</v>
      </c>
    </row>
    <row r="33" spans="1:7">
      <c r="A33" s="319" t="s">
        <v>39</v>
      </c>
      <c r="B33" s="375"/>
      <c r="C33" s="375"/>
      <c r="D33" s="375"/>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10" t="s">
        <v>25</v>
      </c>
      <c r="G35" s="123">
        <v>12</v>
      </c>
    </row>
    <row r="36" spans="1:7">
      <c r="A36" s="248"/>
      <c r="B36" s="248"/>
      <c r="C36" s="248"/>
      <c r="D36" s="248"/>
      <c r="E36" s="248"/>
      <c r="F36" s="34" t="s">
        <v>33</v>
      </c>
      <c r="G36" s="121">
        <v>12</v>
      </c>
    </row>
    <row r="37" spans="1:7">
      <c r="A37" s="248"/>
      <c r="B37" s="248"/>
      <c r="C37" s="248"/>
      <c r="D37" s="248"/>
      <c r="E37" s="248"/>
      <c r="F37" s="34" t="s">
        <v>26</v>
      </c>
      <c r="G37" s="123" t="s">
        <v>565</v>
      </c>
    </row>
    <row r="38" spans="1:7">
      <c r="A38" s="248"/>
      <c r="B38" s="248"/>
      <c r="C38" s="248"/>
      <c r="D38" s="248"/>
      <c r="E38" s="248"/>
      <c r="F38" s="34" t="s">
        <v>34</v>
      </c>
      <c r="G38" s="121" t="s">
        <v>565</v>
      </c>
    </row>
    <row r="39" spans="1:7">
      <c r="A39" s="248"/>
      <c r="B39" s="248"/>
      <c r="C39" s="248"/>
      <c r="D39" s="248"/>
      <c r="E39" s="248"/>
      <c r="F39" s="34" t="s">
        <v>27</v>
      </c>
      <c r="G39" s="123" t="s">
        <v>565</v>
      </c>
    </row>
    <row r="40" spans="1:7" ht="115.5">
      <c r="A40" s="20" t="s">
        <v>998</v>
      </c>
      <c r="B40" s="111" t="s">
        <v>999</v>
      </c>
      <c r="C40" s="111" t="s">
        <v>1000</v>
      </c>
      <c r="D40" s="111" t="s">
        <v>56</v>
      </c>
      <c r="E40" s="122" t="s">
        <v>54</v>
      </c>
      <c r="F40" s="34" t="s">
        <v>36</v>
      </c>
      <c r="G40" s="121" t="s">
        <v>565</v>
      </c>
    </row>
    <row r="41" spans="1:7">
      <c r="A41" s="249" t="s">
        <v>40</v>
      </c>
      <c r="B41" s="250"/>
      <c r="C41" s="250"/>
      <c r="D41" s="250"/>
      <c r="E41" s="250"/>
      <c r="F41" s="250"/>
      <c r="G41" s="251"/>
    </row>
    <row r="42" spans="1:7">
      <c r="A42" s="252" t="s">
        <v>19</v>
      </c>
      <c r="B42" s="252"/>
      <c r="C42" s="252"/>
      <c r="D42" s="252"/>
      <c r="E42" s="252"/>
      <c r="F42" s="252" t="s">
        <v>20</v>
      </c>
      <c r="G42" s="252"/>
    </row>
    <row r="43" spans="1:7">
      <c r="A43" s="248" t="s">
        <v>21</v>
      </c>
      <c r="B43" s="248" t="s">
        <v>22</v>
      </c>
      <c r="C43" s="248" t="s">
        <v>29</v>
      </c>
      <c r="D43" s="248" t="s">
        <v>23</v>
      </c>
      <c r="E43" s="248" t="s">
        <v>24</v>
      </c>
      <c r="F43" s="34" t="s">
        <v>25</v>
      </c>
      <c r="G43" s="123">
        <v>91</v>
      </c>
    </row>
    <row r="44" spans="1:7">
      <c r="A44" s="248"/>
      <c r="B44" s="248"/>
      <c r="C44" s="248"/>
      <c r="D44" s="248"/>
      <c r="E44" s="248"/>
      <c r="F44" s="34" t="s">
        <v>33</v>
      </c>
      <c r="G44" s="121">
        <v>91</v>
      </c>
    </row>
    <row r="45" spans="1:7">
      <c r="A45" s="248"/>
      <c r="B45" s="248"/>
      <c r="C45" s="248"/>
      <c r="D45" s="248"/>
      <c r="E45" s="248"/>
      <c r="F45" s="34" t="s">
        <v>26</v>
      </c>
      <c r="G45" s="123" t="s">
        <v>61</v>
      </c>
    </row>
    <row r="46" spans="1:7">
      <c r="A46" s="248"/>
      <c r="B46" s="248"/>
      <c r="C46" s="248"/>
      <c r="D46" s="248"/>
      <c r="E46" s="248"/>
      <c r="F46" s="34" t="s">
        <v>34</v>
      </c>
      <c r="G46" s="121" t="s">
        <v>61</v>
      </c>
    </row>
    <row r="47" spans="1:7">
      <c r="A47" s="248"/>
      <c r="B47" s="248"/>
      <c r="C47" s="248"/>
      <c r="D47" s="248"/>
      <c r="E47" s="248"/>
      <c r="F47" s="34" t="s">
        <v>27</v>
      </c>
      <c r="G47" s="123" t="s">
        <v>61</v>
      </c>
    </row>
    <row r="48" spans="1:7" ht="66">
      <c r="A48" s="111" t="s">
        <v>1001</v>
      </c>
      <c r="B48" s="111" t="s">
        <v>1002</v>
      </c>
      <c r="C48" s="111" t="s">
        <v>1003</v>
      </c>
      <c r="D48" s="111" t="s">
        <v>56</v>
      </c>
      <c r="E48" s="122" t="s">
        <v>60</v>
      </c>
      <c r="F48" s="34" t="s">
        <v>36</v>
      </c>
      <c r="G48" s="121" t="s">
        <v>61</v>
      </c>
    </row>
    <row r="49" spans="1:7">
      <c r="A49" s="248" t="s">
        <v>21</v>
      </c>
      <c r="B49" s="248" t="s">
        <v>22</v>
      </c>
      <c r="C49" s="248" t="s">
        <v>29</v>
      </c>
      <c r="D49" s="248" t="s">
        <v>23</v>
      </c>
      <c r="E49" s="248" t="s">
        <v>24</v>
      </c>
      <c r="F49" s="34" t="s">
        <v>25</v>
      </c>
      <c r="G49" s="123">
        <v>91</v>
      </c>
    </row>
    <row r="50" spans="1:7">
      <c r="A50" s="248"/>
      <c r="B50" s="248"/>
      <c r="C50" s="248"/>
      <c r="D50" s="248"/>
      <c r="E50" s="248"/>
      <c r="F50" s="34" t="s">
        <v>33</v>
      </c>
      <c r="G50" s="121">
        <v>91</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ht="82.5">
      <c r="A54" s="111" t="s">
        <v>1004</v>
      </c>
      <c r="B54" s="111" t="s">
        <v>1005</v>
      </c>
      <c r="C54" s="111" t="s">
        <v>1003</v>
      </c>
      <c r="D54" s="111" t="s">
        <v>56</v>
      </c>
      <c r="E54" s="122" t="s">
        <v>60</v>
      </c>
      <c r="F54" s="34" t="s">
        <v>36</v>
      </c>
      <c r="G54" s="121" t="s">
        <v>61</v>
      </c>
    </row>
    <row r="55" spans="1:7">
      <c r="A55" s="249" t="s">
        <v>41</v>
      </c>
      <c r="B55" s="250"/>
      <c r="C55" s="250"/>
      <c r="D55" s="250"/>
      <c r="E55" s="250"/>
      <c r="F55" s="250"/>
      <c r="G55" s="251"/>
    </row>
    <row r="56" spans="1:7">
      <c r="A56" s="252" t="s">
        <v>19</v>
      </c>
      <c r="B56" s="252"/>
      <c r="C56" s="252"/>
      <c r="D56" s="252"/>
      <c r="E56" s="252"/>
      <c r="F56" s="252" t="s">
        <v>20</v>
      </c>
      <c r="G56" s="252"/>
    </row>
    <row r="57" spans="1:7">
      <c r="A57" s="248" t="s">
        <v>21</v>
      </c>
      <c r="B57" s="248" t="s">
        <v>22</v>
      </c>
      <c r="C57" s="248" t="s">
        <v>29</v>
      </c>
      <c r="D57" s="248" t="s">
        <v>23</v>
      </c>
      <c r="E57" s="248" t="s">
        <v>24</v>
      </c>
      <c r="F57" s="34" t="s">
        <v>25</v>
      </c>
      <c r="G57" s="121">
        <v>91</v>
      </c>
    </row>
    <row r="58" spans="1:7">
      <c r="A58" s="248"/>
      <c r="B58" s="248"/>
      <c r="C58" s="248"/>
      <c r="D58" s="248"/>
      <c r="E58" s="248"/>
      <c r="F58" s="34" t="s">
        <v>33</v>
      </c>
      <c r="G58" s="121">
        <v>91</v>
      </c>
    </row>
    <row r="59" spans="1:7">
      <c r="A59" s="248"/>
      <c r="B59" s="248"/>
      <c r="C59" s="248"/>
      <c r="D59" s="248"/>
      <c r="E59" s="248"/>
      <c r="F59" s="34" t="s">
        <v>26</v>
      </c>
      <c r="G59" s="121">
        <v>91</v>
      </c>
    </row>
    <row r="60" spans="1:7">
      <c r="A60" s="248"/>
      <c r="B60" s="248"/>
      <c r="C60" s="248"/>
      <c r="D60" s="248"/>
      <c r="E60" s="248"/>
      <c r="F60" s="34" t="s">
        <v>34</v>
      </c>
      <c r="G60" s="121">
        <v>91</v>
      </c>
    </row>
    <row r="61" spans="1:7">
      <c r="A61" s="248"/>
      <c r="B61" s="248"/>
      <c r="C61" s="248"/>
      <c r="D61" s="248"/>
      <c r="E61" s="248"/>
      <c r="F61" s="34" t="s">
        <v>27</v>
      </c>
      <c r="G61" s="121">
        <v>100</v>
      </c>
    </row>
    <row r="62" spans="1:7" ht="99">
      <c r="A62" s="111" t="s">
        <v>1006</v>
      </c>
      <c r="B62" s="111" t="s">
        <v>1007</v>
      </c>
      <c r="C62" s="111" t="s">
        <v>1008</v>
      </c>
      <c r="D62" s="111" t="s">
        <v>56</v>
      </c>
      <c r="E62" s="122" t="s">
        <v>57</v>
      </c>
      <c r="F62" s="34" t="s">
        <v>36</v>
      </c>
      <c r="G62" s="121">
        <f>100*G61/G58</f>
        <v>109.89010989010988</v>
      </c>
    </row>
    <row r="63" spans="1:7">
      <c r="A63" s="248" t="s">
        <v>21</v>
      </c>
      <c r="B63" s="248" t="s">
        <v>22</v>
      </c>
      <c r="C63" s="248" t="s">
        <v>29</v>
      </c>
      <c r="D63" s="248" t="s">
        <v>23</v>
      </c>
      <c r="E63" s="248" t="s">
        <v>24</v>
      </c>
      <c r="F63" s="34" t="s">
        <v>25</v>
      </c>
      <c r="G63" s="121">
        <v>91</v>
      </c>
    </row>
    <row r="64" spans="1:7">
      <c r="A64" s="248"/>
      <c r="B64" s="248"/>
      <c r="C64" s="248"/>
      <c r="D64" s="248"/>
      <c r="E64" s="248"/>
      <c r="F64" s="34" t="s">
        <v>33</v>
      </c>
      <c r="G64" s="121">
        <v>91</v>
      </c>
    </row>
    <row r="65" spans="1:7">
      <c r="A65" s="248"/>
      <c r="B65" s="248"/>
      <c r="C65" s="248"/>
      <c r="D65" s="248"/>
      <c r="E65" s="248"/>
      <c r="F65" s="34" t="s">
        <v>26</v>
      </c>
      <c r="G65" s="121">
        <v>91</v>
      </c>
    </row>
    <row r="66" spans="1:7">
      <c r="A66" s="248"/>
      <c r="B66" s="248"/>
      <c r="C66" s="248"/>
      <c r="D66" s="248"/>
      <c r="E66" s="248"/>
      <c r="F66" s="34" t="s">
        <v>34</v>
      </c>
      <c r="G66" s="121">
        <v>91</v>
      </c>
    </row>
    <row r="67" spans="1:7">
      <c r="A67" s="248"/>
      <c r="B67" s="248"/>
      <c r="C67" s="248"/>
      <c r="D67" s="248"/>
      <c r="E67" s="248"/>
      <c r="F67" s="34" t="s">
        <v>27</v>
      </c>
      <c r="G67" s="121">
        <v>100</v>
      </c>
    </row>
    <row r="68" spans="1:7" ht="66">
      <c r="A68" s="111" t="s">
        <v>1009</v>
      </c>
      <c r="B68" s="111" t="s">
        <v>1010</v>
      </c>
      <c r="C68" s="111" t="s">
        <v>1011</v>
      </c>
      <c r="D68" s="111" t="s">
        <v>56</v>
      </c>
      <c r="E68" s="122" t="s">
        <v>57</v>
      </c>
      <c r="F68" s="34" t="s">
        <v>36</v>
      </c>
      <c r="G68" s="121">
        <f>100*G67/G64</f>
        <v>109.89010989010988</v>
      </c>
    </row>
    <row r="69" spans="1:7">
      <c r="A69" s="248" t="s">
        <v>21</v>
      </c>
      <c r="B69" s="248" t="s">
        <v>22</v>
      </c>
      <c r="C69" s="248" t="s">
        <v>29</v>
      </c>
      <c r="D69" s="248" t="s">
        <v>23</v>
      </c>
      <c r="E69" s="248" t="s">
        <v>24</v>
      </c>
      <c r="F69" s="34" t="s">
        <v>25</v>
      </c>
      <c r="G69" s="121">
        <v>90</v>
      </c>
    </row>
    <row r="70" spans="1:7">
      <c r="A70" s="248"/>
      <c r="B70" s="248"/>
      <c r="C70" s="248"/>
      <c r="D70" s="248"/>
      <c r="E70" s="248"/>
      <c r="F70" s="34" t="s">
        <v>33</v>
      </c>
      <c r="G70" s="121">
        <v>90</v>
      </c>
    </row>
    <row r="71" spans="1:7">
      <c r="A71" s="248"/>
      <c r="B71" s="248"/>
      <c r="C71" s="248"/>
      <c r="D71" s="248"/>
      <c r="E71" s="248"/>
      <c r="F71" s="34" t="s">
        <v>26</v>
      </c>
      <c r="G71" s="121">
        <v>90</v>
      </c>
    </row>
    <row r="72" spans="1:7">
      <c r="A72" s="248"/>
      <c r="B72" s="248"/>
      <c r="C72" s="248"/>
      <c r="D72" s="248"/>
      <c r="E72" s="248"/>
      <c r="F72" s="34" t="s">
        <v>34</v>
      </c>
      <c r="G72" s="121">
        <v>90</v>
      </c>
    </row>
    <row r="73" spans="1:7">
      <c r="A73" s="248"/>
      <c r="B73" s="248"/>
      <c r="C73" s="248"/>
      <c r="D73" s="248"/>
      <c r="E73" s="248"/>
      <c r="F73" s="34" t="s">
        <v>27</v>
      </c>
      <c r="G73" s="121">
        <v>100</v>
      </c>
    </row>
    <row r="74" spans="1:7" ht="63.75">
      <c r="A74" s="146" t="s">
        <v>1012</v>
      </c>
      <c r="B74" s="146" t="s">
        <v>1013</v>
      </c>
      <c r="C74" s="146" t="s">
        <v>1014</v>
      </c>
      <c r="D74" s="111" t="s">
        <v>56</v>
      </c>
      <c r="E74" s="122" t="s">
        <v>57</v>
      </c>
      <c r="F74" s="34" t="s">
        <v>36</v>
      </c>
      <c r="G74" s="121">
        <f>100*G73/G70</f>
        <v>111.11111111111111</v>
      </c>
    </row>
    <row r="75" spans="1:7">
      <c r="A75" s="248" t="s">
        <v>21</v>
      </c>
      <c r="B75" s="248" t="s">
        <v>22</v>
      </c>
      <c r="C75" s="248" t="s">
        <v>29</v>
      </c>
      <c r="D75" s="248" t="s">
        <v>23</v>
      </c>
      <c r="E75" s="248" t="s">
        <v>24</v>
      </c>
      <c r="F75" s="34" t="s">
        <v>25</v>
      </c>
      <c r="G75" s="121">
        <v>90</v>
      </c>
    </row>
    <row r="76" spans="1:7">
      <c r="A76" s="248"/>
      <c r="B76" s="248"/>
      <c r="C76" s="248"/>
      <c r="D76" s="248"/>
      <c r="E76" s="248"/>
      <c r="F76" s="34" t="s">
        <v>33</v>
      </c>
      <c r="G76" s="121">
        <v>90</v>
      </c>
    </row>
    <row r="77" spans="1:7">
      <c r="A77" s="248"/>
      <c r="B77" s="248"/>
      <c r="C77" s="248"/>
      <c r="D77" s="248"/>
      <c r="E77" s="248"/>
      <c r="F77" s="34" t="s">
        <v>26</v>
      </c>
      <c r="G77" s="121" t="s">
        <v>61</v>
      </c>
    </row>
    <row r="78" spans="1:7">
      <c r="A78" s="248"/>
      <c r="B78" s="248"/>
      <c r="C78" s="248"/>
      <c r="D78" s="248"/>
      <c r="E78" s="248"/>
      <c r="F78" s="34" t="s">
        <v>34</v>
      </c>
      <c r="G78" s="121" t="s">
        <v>61</v>
      </c>
    </row>
    <row r="79" spans="1:7">
      <c r="A79" s="248"/>
      <c r="B79" s="248"/>
      <c r="C79" s="248"/>
      <c r="D79" s="248"/>
      <c r="E79" s="248"/>
      <c r="F79" s="34" t="s">
        <v>27</v>
      </c>
      <c r="G79" s="121" t="s">
        <v>61</v>
      </c>
    </row>
    <row r="80" spans="1:7" ht="63.75">
      <c r="A80" s="20" t="s">
        <v>1015</v>
      </c>
      <c r="B80" s="26" t="s">
        <v>1016</v>
      </c>
      <c r="C80" s="26" t="s">
        <v>1017</v>
      </c>
      <c r="D80" s="90" t="s">
        <v>56</v>
      </c>
      <c r="E80" s="122" t="s">
        <v>60</v>
      </c>
      <c r="F80" s="34" t="s">
        <v>36</v>
      </c>
      <c r="G80" s="121" t="s">
        <v>61</v>
      </c>
    </row>
    <row r="81" spans="1:7">
      <c r="A81" s="248" t="s">
        <v>21</v>
      </c>
      <c r="B81" s="248" t="s">
        <v>22</v>
      </c>
      <c r="C81" s="248" t="s">
        <v>29</v>
      </c>
      <c r="D81" s="248" t="s">
        <v>23</v>
      </c>
      <c r="E81" s="248" t="s">
        <v>24</v>
      </c>
      <c r="F81" s="34" t="s">
        <v>25</v>
      </c>
      <c r="G81" s="121">
        <v>90</v>
      </c>
    </row>
    <row r="82" spans="1:7">
      <c r="A82" s="248"/>
      <c r="B82" s="248"/>
      <c r="C82" s="248"/>
      <c r="D82" s="248"/>
      <c r="E82" s="248"/>
      <c r="F82" s="34" t="s">
        <v>33</v>
      </c>
      <c r="G82" s="121">
        <v>90</v>
      </c>
    </row>
    <row r="83" spans="1:7">
      <c r="A83" s="248"/>
      <c r="B83" s="248"/>
      <c r="C83" s="248"/>
      <c r="D83" s="248"/>
      <c r="E83" s="248"/>
      <c r="F83" s="34" t="s">
        <v>26</v>
      </c>
      <c r="G83" s="121">
        <v>90</v>
      </c>
    </row>
    <row r="84" spans="1:7">
      <c r="A84" s="248"/>
      <c r="B84" s="248"/>
      <c r="C84" s="248"/>
      <c r="D84" s="248"/>
      <c r="E84" s="248"/>
      <c r="F84" s="34" t="s">
        <v>34</v>
      </c>
      <c r="G84" s="121">
        <v>90</v>
      </c>
    </row>
    <row r="85" spans="1:7">
      <c r="A85" s="248"/>
      <c r="B85" s="248"/>
      <c r="C85" s="248"/>
      <c r="D85" s="248"/>
      <c r="E85" s="248"/>
      <c r="F85" s="34" t="s">
        <v>27</v>
      </c>
      <c r="G85" s="121">
        <v>100</v>
      </c>
    </row>
    <row r="86" spans="1:7" ht="99">
      <c r="A86" s="111" t="s">
        <v>1018</v>
      </c>
      <c r="B86" s="111" t="s">
        <v>1019</v>
      </c>
      <c r="C86" s="111" t="s">
        <v>1020</v>
      </c>
      <c r="D86" s="111" t="s">
        <v>56</v>
      </c>
      <c r="E86" s="122" t="s">
        <v>57</v>
      </c>
      <c r="F86" s="34" t="s">
        <v>36</v>
      </c>
      <c r="G86" s="121">
        <f>100*G85/G82</f>
        <v>111.11111111111111</v>
      </c>
    </row>
    <row r="87" spans="1:7">
      <c r="A87" s="248" t="s">
        <v>21</v>
      </c>
      <c r="B87" s="248" t="s">
        <v>22</v>
      </c>
      <c r="C87" s="248" t="s">
        <v>29</v>
      </c>
      <c r="D87" s="248" t="s">
        <v>23</v>
      </c>
      <c r="E87" s="248" t="s">
        <v>24</v>
      </c>
      <c r="F87" s="34" t="s">
        <v>25</v>
      </c>
      <c r="G87" s="121">
        <v>8</v>
      </c>
    </row>
    <row r="88" spans="1:7">
      <c r="A88" s="248"/>
      <c r="B88" s="248"/>
      <c r="C88" s="248"/>
      <c r="D88" s="248"/>
      <c r="E88" s="248"/>
      <c r="F88" s="34" t="s">
        <v>33</v>
      </c>
      <c r="G88" s="121">
        <v>8</v>
      </c>
    </row>
    <row r="89" spans="1:7">
      <c r="A89" s="248"/>
      <c r="B89" s="248"/>
      <c r="C89" s="248"/>
      <c r="D89" s="248"/>
      <c r="E89" s="248"/>
      <c r="F89" s="34" t="s">
        <v>26</v>
      </c>
      <c r="G89" s="121">
        <v>8</v>
      </c>
    </row>
    <row r="90" spans="1:7">
      <c r="A90" s="248"/>
      <c r="B90" s="248"/>
      <c r="C90" s="248"/>
      <c r="D90" s="248"/>
      <c r="E90" s="248"/>
      <c r="F90" s="34" t="s">
        <v>34</v>
      </c>
      <c r="G90" s="121">
        <v>8</v>
      </c>
    </row>
    <row r="91" spans="1:7">
      <c r="A91" s="248"/>
      <c r="B91" s="248"/>
      <c r="C91" s="248"/>
      <c r="D91" s="248"/>
      <c r="E91" s="248"/>
      <c r="F91" s="34" t="s">
        <v>27</v>
      </c>
      <c r="G91" s="121" t="s">
        <v>61</v>
      </c>
    </row>
    <row r="92" spans="1:7" ht="49.5">
      <c r="A92" s="20" t="s">
        <v>1021</v>
      </c>
      <c r="B92" s="111" t="s">
        <v>1022</v>
      </c>
      <c r="C92" s="111" t="s">
        <v>1023</v>
      </c>
      <c r="D92" s="117" t="s">
        <v>542</v>
      </c>
      <c r="E92" s="122" t="s">
        <v>64</v>
      </c>
      <c r="F92" s="34" t="s">
        <v>36</v>
      </c>
      <c r="G92" s="121" t="s">
        <v>61</v>
      </c>
    </row>
    <row r="93" spans="1:7">
      <c r="A93" s="248" t="s">
        <v>21</v>
      </c>
      <c r="B93" s="248" t="s">
        <v>22</v>
      </c>
      <c r="C93" s="248" t="s">
        <v>29</v>
      </c>
      <c r="D93" s="248" t="s">
        <v>23</v>
      </c>
      <c r="E93" s="248" t="s">
        <v>24</v>
      </c>
      <c r="F93" s="34" t="s">
        <v>25</v>
      </c>
      <c r="G93" s="121">
        <v>100</v>
      </c>
    </row>
    <row r="94" spans="1:7">
      <c r="A94" s="248"/>
      <c r="B94" s="248"/>
      <c r="C94" s="248"/>
      <c r="D94" s="248"/>
      <c r="E94" s="248"/>
      <c r="F94" s="34" t="s">
        <v>33</v>
      </c>
      <c r="G94" s="121">
        <v>100</v>
      </c>
    </row>
    <row r="95" spans="1:7">
      <c r="A95" s="248"/>
      <c r="B95" s="248"/>
      <c r="C95" s="248"/>
      <c r="D95" s="248"/>
      <c r="E95" s="248"/>
      <c r="F95" s="34" t="s">
        <v>26</v>
      </c>
      <c r="G95" s="121">
        <v>100</v>
      </c>
    </row>
    <row r="96" spans="1:7">
      <c r="A96" s="248"/>
      <c r="B96" s="248"/>
      <c r="C96" s="248"/>
      <c r="D96" s="248"/>
      <c r="E96" s="248"/>
      <c r="F96" s="34" t="s">
        <v>34</v>
      </c>
      <c r="G96" s="121">
        <v>100</v>
      </c>
    </row>
    <row r="97" spans="1:7">
      <c r="A97" s="248"/>
      <c r="B97" s="248"/>
      <c r="C97" s="248"/>
      <c r="D97" s="248"/>
      <c r="E97" s="248"/>
      <c r="F97" s="34" t="s">
        <v>27</v>
      </c>
      <c r="G97" s="121">
        <v>100</v>
      </c>
    </row>
    <row r="98" spans="1:7" ht="97.5" customHeight="1">
      <c r="A98" s="117" t="s">
        <v>1024</v>
      </c>
      <c r="B98" s="117" t="s">
        <v>1025</v>
      </c>
      <c r="C98" s="117" t="s">
        <v>1026</v>
      </c>
      <c r="D98" s="117" t="s">
        <v>56</v>
      </c>
      <c r="E98" s="122" t="s">
        <v>57</v>
      </c>
      <c r="F98" s="34" t="s">
        <v>36</v>
      </c>
      <c r="G98" s="121">
        <v>100</v>
      </c>
    </row>
    <row r="99" spans="1:7">
      <c r="A99" s="248" t="s">
        <v>21</v>
      </c>
      <c r="B99" s="248" t="s">
        <v>22</v>
      </c>
      <c r="C99" s="248" t="s">
        <v>29</v>
      </c>
      <c r="D99" s="248" t="s">
        <v>23</v>
      </c>
      <c r="E99" s="253" t="s">
        <v>24</v>
      </c>
      <c r="F99" s="34" t="s">
        <v>25</v>
      </c>
      <c r="G99" s="121">
        <v>90</v>
      </c>
    </row>
    <row r="100" spans="1:7">
      <c r="A100" s="248"/>
      <c r="B100" s="248"/>
      <c r="C100" s="248"/>
      <c r="D100" s="248"/>
      <c r="E100" s="254"/>
      <c r="F100" s="34" t="s">
        <v>33</v>
      </c>
      <c r="G100" s="121">
        <v>90</v>
      </c>
    </row>
    <row r="101" spans="1:7">
      <c r="A101" s="248"/>
      <c r="B101" s="248"/>
      <c r="C101" s="248"/>
      <c r="D101" s="248"/>
      <c r="E101" s="254"/>
      <c r="F101" s="34" t="s">
        <v>26</v>
      </c>
      <c r="G101" s="121">
        <v>90</v>
      </c>
    </row>
    <row r="102" spans="1:7">
      <c r="A102" s="248"/>
      <c r="B102" s="248"/>
      <c r="C102" s="248"/>
      <c r="D102" s="248"/>
      <c r="E102" s="254"/>
      <c r="F102" s="34" t="s">
        <v>34</v>
      </c>
      <c r="G102" s="121">
        <v>90</v>
      </c>
    </row>
    <row r="103" spans="1:7">
      <c r="A103" s="248"/>
      <c r="B103" s="248"/>
      <c r="C103" s="248"/>
      <c r="D103" s="248"/>
      <c r="E103" s="255"/>
      <c r="F103" s="34" t="s">
        <v>27</v>
      </c>
      <c r="G103" s="121">
        <v>100</v>
      </c>
    </row>
    <row r="104" spans="1:7" ht="115.5">
      <c r="A104" s="111" t="s">
        <v>1027</v>
      </c>
      <c r="B104" s="111" t="s">
        <v>1028</v>
      </c>
      <c r="C104" s="111" t="s">
        <v>1029</v>
      </c>
      <c r="D104" s="111" t="s">
        <v>56</v>
      </c>
      <c r="E104" s="122" t="s">
        <v>57</v>
      </c>
      <c r="F104" s="34" t="s">
        <v>36</v>
      </c>
      <c r="G104" s="121">
        <f>100*G103/G100</f>
        <v>111.11111111111111</v>
      </c>
    </row>
    <row r="105" spans="1:7">
      <c r="A105" s="248" t="s">
        <v>21</v>
      </c>
      <c r="B105" s="248" t="s">
        <v>22</v>
      </c>
      <c r="C105" s="248" t="s">
        <v>29</v>
      </c>
      <c r="D105" s="248" t="s">
        <v>23</v>
      </c>
      <c r="E105" s="248" t="s">
        <v>24</v>
      </c>
      <c r="F105" s="34" t="s">
        <v>25</v>
      </c>
      <c r="G105" s="121">
        <v>90</v>
      </c>
    </row>
    <row r="106" spans="1:7">
      <c r="A106" s="248"/>
      <c r="B106" s="248"/>
      <c r="C106" s="248"/>
      <c r="D106" s="248"/>
      <c r="E106" s="248"/>
      <c r="F106" s="34" t="s">
        <v>33</v>
      </c>
      <c r="G106" s="121">
        <v>90</v>
      </c>
    </row>
    <row r="107" spans="1:7">
      <c r="A107" s="248"/>
      <c r="B107" s="248"/>
      <c r="C107" s="248"/>
      <c r="D107" s="248"/>
      <c r="E107" s="248"/>
      <c r="F107" s="34" t="s">
        <v>26</v>
      </c>
      <c r="G107" s="121">
        <v>90</v>
      </c>
    </row>
    <row r="108" spans="1:7">
      <c r="A108" s="248"/>
      <c r="B108" s="248"/>
      <c r="C108" s="248"/>
      <c r="D108" s="248"/>
      <c r="E108" s="248"/>
      <c r="F108" s="34" t="s">
        <v>34</v>
      </c>
      <c r="G108" s="121">
        <v>90</v>
      </c>
    </row>
    <row r="109" spans="1:7">
      <c r="A109" s="248"/>
      <c r="B109" s="248"/>
      <c r="C109" s="248"/>
      <c r="D109" s="248"/>
      <c r="E109" s="248"/>
      <c r="F109" s="34" t="s">
        <v>27</v>
      </c>
      <c r="G109" s="121">
        <v>100</v>
      </c>
    </row>
    <row r="110" spans="1:7" ht="115.5">
      <c r="A110" s="111" t="s">
        <v>1030</v>
      </c>
      <c r="B110" s="111" t="s">
        <v>1031</v>
      </c>
      <c r="C110" s="111" t="s">
        <v>1032</v>
      </c>
      <c r="D110" s="111" t="s">
        <v>56</v>
      </c>
      <c r="E110" s="122" t="s">
        <v>57</v>
      </c>
      <c r="F110" s="34" t="s">
        <v>36</v>
      </c>
      <c r="G110" s="121">
        <f>100*G109/G106</f>
        <v>111.11111111111111</v>
      </c>
    </row>
    <row r="111" spans="1:7">
      <c r="A111" s="248" t="s">
        <v>21</v>
      </c>
      <c r="B111" s="248" t="s">
        <v>22</v>
      </c>
      <c r="C111" s="248" t="s">
        <v>29</v>
      </c>
      <c r="D111" s="248" t="s">
        <v>23</v>
      </c>
      <c r="E111" s="248" t="s">
        <v>24</v>
      </c>
      <c r="F111" s="34" t="s">
        <v>25</v>
      </c>
      <c r="G111" s="121">
        <v>90</v>
      </c>
    </row>
    <row r="112" spans="1:7">
      <c r="A112" s="248"/>
      <c r="B112" s="248"/>
      <c r="C112" s="248"/>
      <c r="D112" s="248"/>
      <c r="E112" s="248"/>
      <c r="F112" s="34" t="s">
        <v>33</v>
      </c>
      <c r="G112" s="121">
        <v>90</v>
      </c>
    </row>
    <row r="113" spans="1:7">
      <c r="A113" s="248"/>
      <c r="B113" s="248"/>
      <c r="C113" s="248"/>
      <c r="D113" s="248"/>
      <c r="E113" s="248"/>
      <c r="F113" s="34" t="s">
        <v>26</v>
      </c>
      <c r="G113" s="121">
        <v>90</v>
      </c>
    </row>
    <row r="114" spans="1:7">
      <c r="A114" s="248"/>
      <c r="B114" s="248"/>
      <c r="C114" s="248"/>
      <c r="D114" s="248"/>
      <c r="E114" s="248"/>
      <c r="F114" s="34" t="s">
        <v>34</v>
      </c>
      <c r="G114" s="121">
        <v>90</v>
      </c>
    </row>
    <row r="115" spans="1:7">
      <c r="A115" s="248"/>
      <c r="B115" s="248"/>
      <c r="C115" s="248"/>
      <c r="D115" s="248"/>
      <c r="E115" s="248"/>
      <c r="F115" s="34" t="s">
        <v>27</v>
      </c>
      <c r="G115" s="121" t="s">
        <v>1175</v>
      </c>
    </row>
    <row r="116" spans="1:7" ht="115.5">
      <c r="A116" s="145" t="s">
        <v>1033</v>
      </c>
      <c r="B116" s="145" t="s">
        <v>1034</v>
      </c>
      <c r="C116" s="145" t="s">
        <v>1035</v>
      </c>
      <c r="D116" s="145" t="s">
        <v>56</v>
      </c>
      <c r="E116" s="144" t="s">
        <v>57</v>
      </c>
      <c r="F116" s="34" t="s">
        <v>36</v>
      </c>
      <c r="G116" s="121" t="s">
        <v>1175</v>
      </c>
    </row>
    <row r="117" spans="1:7">
      <c r="A117" s="271" t="s">
        <v>28</v>
      </c>
      <c r="B117" s="272"/>
      <c r="C117" s="272"/>
      <c r="D117" s="272"/>
      <c r="E117" s="272"/>
      <c r="F117" s="272"/>
      <c r="G117" s="273"/>
    </row>
    <row r="118" spans="1:7" ht="33" customHeight="1">
      <c r="A118" s="236" t="str">
        <f>A32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18" s="237"/>
      <c r="C118" s="237"/>
      <c r="D118" s="237"/>
      <c r="E118" s="237"/>
      <c r="F118" s="237"/>
      <c r="G118" s="238"/>
    </row>
    <row r="119" spans="1:7">
      <c r="A119" s="56" t="s">
        <v>142</v>
      </c>
      <c r="B119" s="352"/>
      <c r="C119" s="353"/>
      <c r="D119" s="353"/>
      <c r="E119" s="353"/>
      <c r="F119" s="353"/>
      <c r="G119" s="354"/>
    </row>
    <row r="120" spans="1:7">
      <c r="A120" s="56" t="s">
        <v>141</v>
      </c>
      <c r="B120" s="313"/>
      <c r="C120" s="314"/>
      <c r="D120" s="314"/>
      <c r="E120" s="314"/>
      <c r="F120" s="314"/>
      <c r="G120" s="315"/>
    </row>
    <row r="121" spans="1:7" ht="33" customHeight="1">
      <c r="A121" s="236" t="str">
        <f>A40</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21" s="237"/>
      <c r="C121" s="237"/>
      <c r="D121" s="237"/>
      <c r="E121" s="237"/>
      <c r="F121" s="237"/>
      <c r="G121" s="238"/>
    </row>
    <row r="122" spans="1:7">
      <c r="A122" s="56" t="s">
        <v>142</v>
      </c>
      <c r="B122" s="307"/>
      <c r="C122" s="308"/>
      <c r="D122" s="308"/>
      <c r="E122" s="308"/>
      <c r="F122" s="308"/>
      <c r="G122" s="309"/>
    </row>
    <row r="123" spans="1:7">
      <c r="A123" s="56" t="s">
        <v>141</v>
      </c>
      <c r="B123" s="313"/>
      <c r="C123" s="314"/>
      <c r="D123" s="314"/>
      <c r="E123" s="314"/>
      <c r="F123" s="314"/>
      <c r="G123" s="315"/>
    </row>
    <row r="124" spans="1:7">
      <c r="A124" s="236" t="str">
        <f>A48</f>
        <v xml:space="preserve">Porcentaje del cumplimiento de las actividades de promoción y vinculación en coordinación con las entidades federativas y/o las Instancias del Sistema Nacional de Transparencia </v>
      </c>
      <c r="B124" s="237"/>
      <c r="C124" s="237"/>
      <c r="D124" s="237"/>
      <c r="E124" s="237"/>
      <c r="F124" s="237"/>
      <c r="G124" s="238"/>
    </row>
    <row r="125" spans="1:7">
      <c r="A125" s="56" t="s">
        <v>142</v>
      </c>
      <c r="B125" s="307"/>
      <c r="C125" s="308"/>
      <c r="D125" s="308"/>
      <c r="E125" s="308"/>
      <c r="F125" s="308"/>
      <c r="G125" s="309"/>
    </row>
    <row r="126" spans="1:7">
      <c r="A126" s="56" t="s">
        <v>141</v>
      </c>
      <c r="B126" s="313"/>
      <c r="C126" s="314"/>
      <c r="D126" s="314"/>
      <c r="E126" s="314"/>
      <c r="F126" s="314"/>
      <c r="G126" s="315"/>
    </row>
    <row r="127" spans="1:7">
      <c r="A127" s="236" t="str">
        <f>A54</f>
        <v>Porcentaje del cumplimiento de las actividades de capacitación en coordinación con las entidades federativas y/o las Instancias del Sistema Nacional de Transparencia</v>
      </c>
      <c r="B127" s="237"/>
      <c r="C127" s="237"/>
      <c r="D127" s="237"/>
      <c r="E127" s="237"/>
      <c r="F127" s="237"/>
      <c r="G127" s="238"/>
    </row>
    <row r="128" spans="1:7">
      <c r="A128" s="56" t="s">
        <v>142</v>
      </c>
      <c r="B128" s="307"/>
      <c r="C128" s="308"/>
      <c r="D128" s="308"/>
      <c r="E128" s="308"/>
      <c r="F128" s="308"/>
      <c r="G128" s="309"/>
    </row>
    <row r="129" spans="1:7">
      <c r="A129" s="56" t="s">
        <v>141</v>
      </c>
      <c r="B129" s="313"/>
      <c r="C129" s="314"/>
      <c r="D129" s="314"/>
      <c r="E129" s="314"/>
      <c r="F129" s="314"/>
      <c r="G129" s="315"/>
    </row>
    <row r="130" spans="1:7" ht="33" customHeight="1">
      <c r="A130" s="236" t="str">
        <f>A62</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30" s="237"/>
      <c r="C130" s="237"/>
      <c r="D130" s="237"/>
      <c r="E130" s="237"/>
      <c r="F130" s="237"/>
      <c r="G130" s="238"/>
    </row>
    <row r="131" spans="1:7">
      <c r="A131" s="56" t="s">
        <v>142</v>
      </c>
      <c r="B131" s="307" t="s">
        <v>1278</v>
      </c>
      <c r="C131" s="308"/>
      <c r="D131" s="308"/>
      <c r="E131" s="308"/>
      <c r="F131" s="308"/>
      <c r="G131" s="309"/>
    </row>
    <row r="132" spans="1:7">
      <c r="A132" s="56" t="s">
        <v>141</v>
      </c>
      <c r="B132" s="313"/>
      <c r="C132" s="314"/>
      <c r="D132" s="314"/>
      <c r="E132" s="314"/>
      <c r="F132" s="314"/>
      <c r="G132" s="315"/>
    </row>
    <row r="133" spans="1:7">
      <c r="A133" s="236" t="str">
        <f>A68</f>
        <v>Porcentaje de atención a reuniones y eventos convocados en coordinación con las entidades federativas y/o las Instancias del Sistema Nacional de Transparencia</v>
      </c>
      <c r="B133" s="237"/>
      <c r="C133" s="237"/>
      <c r="D133" s="237"/>
      <c r="E133" s="237"/>
      <c r="F133" s="237"/>
      <c r="G133" s="238"/>
    </row>
    <row r="134" spans="1:7">
      <c r="A134" s="56" t="s">
        <v>142</v>
      </c>
      <c r="B134" s="307" t="s">
        <v>1279</v>
      </c>
      <c r="C134" s="308"/>
      <c r="D134" s="308"/>
      <c r="E134" s="308"/>
      <c r="F134" s="308"/>
      <c r="G134" s="309"/>
    </row>
    <row r="135" spans="1:7">
      <c r="A135" s="56" t="s">
        <v>141</v>
      </c>
      <c r="B135" s="313"/>
      <c r="C135" s="314"/>
      <c r="D135" s="314"/>
      <c r="E135" s="314"/>
      <c r="F135" s="314"/>
      <c r="G135" s="315"/>
    </row>
    <row r="136" spans="1:7">
      <c r="A136" s="236" t="str">
        <f>A74</f>
        <v>Porcentaje de proyectos de promoción  implementados en coordinación con las entidades federativas y/o las Instancias del Sistema Nacional de Transparencia</v>
      </c>
      <c r="B136" s="237"/>
      <c r="C136" s="237"/>
      <c r="D136" s="237"/>
      <c r="E136" s="237"/>
      <c r="F136" s="237"/>
      <c r="G136" s="238"/>
    </row>
    <row r="137" spans="1:7">
      <c r="A137" s="56" t="s">
        <v>142</v>
      </c>
      <c r="B137" s="307" t="s">
        <v>1280</v>
      </c>
      <c r="C137" s="308"/>
      <c r="D137" s="308"/>
      <c r="E137" s="308"/>
      <c r="F137" s="308"/>
      <c r="G137" s="309"/>
    </row>
    <row r="138" spans="1:7">
      <c r="A138" s="56" t="s">
        <v>141</v>
      </c>
      <c r="B138" s="313"/>
      <c r="C138" s="314"/>
      <c r="D138" s="314"/>
      <c r="E138" s="314"/>
      <c r="F138" s="314"/>
      <c r="G138" s="315"/>
    </row>
    <row r="139" spans="1:7">
      <c r="A139" s="236" t="str">
        <f>A80</f>
        <v>Porcentaje de Concursos Nacionales organizados en coordinación con las entidades federativas y/o las Instancias del Sistema Nacional de Transparencia</v>
      </c>
      <c r="B139" s="237"/>
      <c r="C139" s="237"/>
      <c r="D139" s="237"/>
      <c r="E139" s="237"/>
      <c r="F139" s="237"/>
      <c r="G139" s="238"/>
    </row>
    <row r="140" spans="1:7">
      <c r="A140" s="56" t="s">
        <v>142</v>
      </c>
      <c r="B140" s="307"/>
      <c r="C140" s="308"/>
      <c r="D140" s="308"/>
      <c r="E140" s="308"/>
      <c r="F140" s="308"/>
      <c r="G140" s="309"/>
    </row>
    <row r="141" spans="1:7">
      <c r="A141" s="56" t="s">
        <v>141</v>
      </c>
      <c r="B141" s="313"/>
      <c r="C141" s="314"/>
      <c r="D141" s="314"/>
      <c r="E141" s="314"/>
      <c r="F141" s="314"/>
      <c r="G141" s="315"/>
    </row>
    <row r="142" spans="1:7">
      <c r="A142" s="236" t="str">
        <f>A86</f>
        <v>Porcentaje de asesorías, consultorías y reuniones de trabajo realizadas para la armonización de leyes de las entidades federativas.</v>
      </c>
      <c r="B142" s="237"/>
      <c r="C142" s="237"/>
      <c r="D142" s="237"/>
      <c r="E142" s="237"/>
      <c r="F142" s="237"/>
      <c r="G142" s="238"/>
    </row>
    <row r="143" spans="1:7" ht="33" customHeight="1">
      <c r="A143" s="56" t="s">
        <v>142</v>
      </c>
      <c r="B143" s="307" t="s">
        <v>1281</v>
      </c>
      <c r="C143" s="308"/>
      <c r="D143" s="308"/>
      <c r="E143" s="308"/>
      <c r="F143" s="308"/>
      <c r="G143" s="309"/>
    </row>
    <row r="144" spans="1:7">
      <c r="A144" s="56" t="s">
        <v>141</v>
      </c>
      <c r="B144" s="313"/>
      <c r="C144" s="314"/>
      <c r="D144" s="314"/>
      <c r="E144" s="314"/>
      <c r="F144" s="314"/>
      <c r="G144" s="315"/>
    </row>
    <row r="145" spans="1:7">
      <c r="A145" s="236" t="str">
        <f>A92</f>
        <v>Número de eventos conmemorativos del Día Internacional de Protección de Datos Personales en el país.</v>
      </c>
      <c r="B145" s="237"/>
      <c r="C145" s="237"/>
      <c r="D145" s="237"/>
      <c r="E145" s="237"/>
      <c r="F145" s="237"/>
      <c r="G145" s="238"/>
    </row>
    <row r="146" spans="1:7">
      <c r="A146" s="56" t="s">
        <v>142</v>
      </c>
      <c r="B146" s="307"/>
      <c r="C146" s="308"/>
      <c r="D146" s="308"/>
      <c r="E146" s="308"/>
      <c r="F146" s="308"/>
      <c r="G146" s="309"/>
    </row>
    <row r="147" spans="1:7">
      <c r="A147" s="56" t="s">
        <v>141</v>
      </c>
      <c r="B147" s="313"/>
      <c r="C147" s="314"/>
      <c r="D147" s="314"/>
      <c r="E147" s="314"/>
      <c r="F147" s="314"/>
      <c r="G147" s="315"/>
    </row>
    <row r="148" spans="1:7">
      <c r="A148" s="236" t="str">
        <f>A98</f>
        <v>Porcentaje de peticiones de los Organismos garantes atendidas para ejercer la facultad de atracción.</v>
      </c>
      <c r="B148" s="237"/>
      <c r="C148" s="237"/>
      <c r="D148" s="237"/>
      <c r="E148" s="237"/>
      <c r="F148" s="237"/>
      <c r="G148" s="238"/>
    </row>
    <row r="149" spans="1:7">
      <c r="A149" s="56" t="s">
        <v>142</v>
      </c>
      <c r="B149" s="307" t="s">
        <v>1282</v>
      </c>
      <c r="C149" s="308"/>
      <c r="D149" s="308"/>
      <c r="E149" s="308"/>
      <c r="F149" s="308"/>
      <c r="G149" s="309"/>
    </row>
    <row r="150" spans="1:7">
      <c r="A150" s="56" t="s">
        <v>141</v>
      </c>
      <c r="B150" s="313"/>
      <c r="C150" s="314"/>
      <c r="D150" s="314"/>
      <c r="E150" s="314"/>
      <c r="F150" s="314"/>
      <c r="G150" s="315"/>
    </row>
    <row r="151" spans="1:7" ht="33" customHeight="1">
      <c r="A151" s="236" t="str">
        <f>A104</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151" s="237"/>
      <c r="C151" s="237"/>
      <c r="D151" s="237"/>
      <c r="E151" s="237"/>
      <c r="F151" s="237"/>
      <c r="G151" s="238"/>
    </row>
    <row r="152" spans="1:7">
      <c r="A152" s="56" t="s">
        <v>142</v>
      </c>
      <c r="B152" s="307" t="s">
        <v>1283</v>
      </c>
      <c r="C152" s="308"/>
      <c r="D152" s="308"/>
      <c r="E152" s="308"/>
      <c r="F152" s="308"/>
      <c r="G152" s="309"/>
    </row>
    <row r="153" spans="1:7">
      <c r="A153" s="56" t="s">
        <v>141</v>
      </c>
      <c r="B153" s="313"/>
      <c r="C153" s="314"/>
      <c r="D153" s="314"/>
      <c r="E153" s="314"/>
      <c r="F153" s="314"/>
      <c r="G153" s="315"/>
    </row>
    <row r="154" spans="1:7">
      <c r="A154" s="236" t="str">
        <f>A110</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154" s="237"/>
      <c r="C154" s="237"/>
      <c r="D154" s="237"/>
      <c r="E154" s="237"/>
      <c r="F154" s="237"/>
      <c r="G154" s="238"/>
    </row>
    <row r="155" spans="1:7">
      <c r="A155" s="56" t="s">
        <v>142</v>
      </c>
      <c r="B155" s="307" t="s">
        <v>1284</v>
      </c>
      <c r="C155" s="308"/>
      <c r="D155" s="308"/>
      <c r="E155" s="308"/>
      <c r="F155" s="308"/>
      <c r="G155" s="309"/>
    </row>
    <row r="156" spans="1:7">
      <c r="A156" s="56" t="s">
        <v>141</v>
      </c>
      <c r="B156" s="313"/>
      <c r="C156" s="314"/>
      <c r="D156" s="314"/>
      <c r="E156" s="314"/>
      <c r="F156" s="314"/>
      <c r="G156" s="315"/>
    </row>
    <row r="157" spans="1:7">
      <c r="A157" s="236" t="str">
        <f>A116</f>
        <v>Porcentaje de acciones de acompañamiento a los municipios y demarcaciones territoriales.</v>
      </c>
      <c r="B157" s="237"/>
      <c r="C157" s="237"/>
      <c r="D157" s="237"/>
      <c r="E157" s="237"/>
      <c r="F157" s="237"/>
      <c r="G157" s="238"/>
    </row>
    <row r="158" spans="1:7" ht="33" customHeight="1">
      <c r="A158" s="56" t="s">
        <v>142</v>
      </c>
      <c r="B158" s="307" t="s">
        <v>1285</v>
      </c>
      <c r="C158" s="308"/>
      <c r="D158" s="308"/>
      <c r="E158" s="308"/>
      <c r="F158" s="308"/>
      <c r="G158" s="309"/>
    </row>
    <row r="159" spans="1:7">
      <c r="A159" s="56" t="s">
        <v>141</v>
      </c>
      <c r="B159" s="313"/>
      <c r="C159" s="314"/>
      <c r="D159" s="314"/>
      <c r="E159" s="314"/>
      <c r="F159" s="314"/>
      <c r="G159" s="315"/>
    </row>
    <row r="160" spans="1:7">
      <c r="A160" s="271" t="s">
        <v>35</v>
      </c>
      <c r="B160" s="272"/>
      <c r="C160" s="272"/>
      <c r="D160" s="272"/>
      <c r="E160" s="272"/>
      <c r="F160" s="272"/>
      <c r="G160" s="273"/>
    </row>
    <row r="161" spans="1:7" ht="33" customHeight="1">
      <c r="A161" s="236" t="str">
        <f>A118</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61" s="237"/>
      <c r="C161" s="237"/>
      <c r="D161" s="237"/>
      <c r="E161" s="237"/>
      <c r="F161" s="237"/>
      <c r="G161" s="238"/>
    </row>
    <row r="162" spans="1:7">
      <c r="A162" s="57" t="s">
        <v>30</v>
      </c>
      <c r="B162" s="338"/>
      <c r="C162" s="338"/>
      <c r="D162" s="338"/>
      <c r="E162" s="338"/>
      <c r="F162" s="338"/>
      <c r="G162" s="338"/>
    </row>
    <row r="163" spans="1:7">
      <c r="A163" s="57" t="s">
        <v>31</v>
      </c>
      <c r="B163" s="338"/>
      <c r="C163" s="338"/>
      <c r="D163" s="338"/>
      <c r="E163" s="338"/>
      <c r="F163" s="338"/>
      <c r="G163" s="338"/>
    </row>
    <row r="164" spans="1:7">
      <c r="A164" s="57" t="s">
        <v>32</v>
      </c>
      <c r="B164" s="290"/>
      <c r="C164" s="290"/>
      <c r="D164" s="290"/>
      <c r="E164" s="290"/>
      <c r="F164" s="290"/>
      <c r="G164" s="290"/>
    </row>
    <row r="165" spans="1:7" ht="33" customHeight="1">
      <c r="A165" s="236" t="str">
        <f>A121</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65" s="237"/>
      <c r="C165" s="237"/>
      <c r="D165" s="237"/>
      <c r="E165" s="237"/>
      <c r="F165" s="237"/>
      <c r="G165" s="238"/>
    </row>
    <row r="166" spans="1:7">
      <c r="A166" s="57" t="s">
        <v>30</v>
      </c>
      <c r="B166" s="338"/>
      <c r="C166" s="338"/>
      <c r="D166" s="338"/>
      <c r="E166" s="338"/>
      <c r="F166" s="338"/>
      <c r="G166" s="338"/>
    </row>
    <row r="167" spans="1:7">
      <c r="A167" s="57" t="s">
        <v>31</v>
      </c>
      <c r="B167" s="338"/>
      <c r="C167" s="338"/>
      <c r="D167" s="338"/>
      <c r="E167" s="338"/>
      <c r="F167" s="338"/>
      <c r="G167" s="338"/>
    </row>
    <row r="168" spans="1:7">
      <c r="A168" s="57" t="s">
        <v>32</v>
      </c>
      <c r="B168" s="290"/>
      <c r="C168" s="290"/>
      <c r="D168" s="290"/>
      <c r="E168" s="290"/>
      <c r="F168" s="290"/>
      <c r="G168" s="290"/>
    </row>
    <row r="169" spans="1:7">
      <c r="A169" s="236" t="str">
        <f>A124</f>
        <v xml:space="preserve">Porcentaje del cumplimiento de las actividades de promoción y vinculación en coordinación con las entidades federativas y/o las Instancias del Sistema Nacional de Transparencia </v>
      </c>
      <c r="B169" s="237"/>
      <c r="C169" s="237"/>
      <c r="D169" s="237"/>
      <c r="E169" s="237"/>
      <c r="F169" s="237"/>
      <c r="G169" s="238"/>
    </row>
    <row r="170" spans="1:7">
      <c r="A170" s="57" t="s">
        <v>30</v>
      </c>
      <c r="B170" s="338"/>
      <c r="C170" s="338"/>
      <c r="D170" s="338"/>
      <c r="E170" s="338"/>
      <c r="F170" s="338"/>
      <c r="G170" s="338"/>
    </row>
    <row r="171" spans="1:7">
      <c r="A171" s="57" t="s">
        <v>31</v>
      </c>
      <c r="B171" s="338"/>
      <c r="C171" s="338"/>
      <c r="D171" s="338"/>
      <c r="E171" s="338"/>
      <c r="F171" s="338"/>
      <c r="G171" s="338"/>
    </row>
    <row r="172" spans="1:7">
      <c r="A172" s="57" t="s">
        <v>32</v>
      </c>
      <c r="B172" s="290"/>
      <c r="C172" s="290"/>
      <c r="D172" s="290"/>
      <c r="E172" s="290"/>
      <c r="F172" s="290"/>
      <c r="G172" s="290"/>
    </row>
    <row r="173" spans="1:7">
      <c r="A173" s="236" t="str">
        <f>A127</f>
        <v>Porcentaje del cumplimiento de las actividades de capacitación en coordinación con las entidades federativas y/o las Instancias del Sistema Nacional de Transparencia</v>
      </c>
      <c r="B173" s="237"/>
      <c r="C173" s="237"/>
      <c r="D173" s="237"/>
      <c r="E173" s="237"/>
      <c r="F173" s="237"/>
      <c r="G173" s="238"/>
    </row>
    <row r="174" spans="1:7">
      <c r="A174" s="57" t="s">
        <v>30</v>
      </c>
      <c r="B174" s="338"/>
      <c r="C174" s="338"/>
      <c r="D174" s="338"/>
      <c r="E174" s="338"/>
      <c r="F174" s="338"/>
      <c r="G174" s="338"/>
    </row>
    <row r="175" spans="1:7">
      <c r="A175" s="57" t="s">
        <v>31</v>
      </c>
      <c r="B175" s="338"/>
      <c r="C175" s="338"/>
      <c r="D175" s="338"/>
      <c r="E175" s="338"/>
      <c r="F175" s="338"/>
      <c r="G175" s="338"/>
    </row>
    <row r="176" spans="1:7">
      <c r="A176" s="57" t="s">
        <v>32</v>
      </c>
      <c r="B176" s="290"/>
      <c r="C176" s="290"/>
      <c r="D176" s="290"/>
      <c r="E176" s="290"/>
      <c r="F176" s="290"/>
      <c r="G176" s="290"/>
    </row>
    <row r="177" spans="1:7" ht="33" customHeight="1">
      <c r="A177" s="236" t="str">
        <f>A130</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77" s="237"/>
      <c r="C177" s="237"/>
      <c r="D177" s="237"/>
      <c r="E177" s="237"/>
      <c r="F177" s="237"/>
      <c r="G177" s="238"/>
    </row>
    <row r="178" spans="1:7">
      <c r="A178" s="57" t="s">
        <v>30</v>
      </c>
      <c r="B178" s="338"/>
      <c r="C178" s="338"/>
      <c r="D178" s="338"/>
      <c r="E178" s="338"/>
      <c r="F178" s="338"/>
      <c r="G178" s="338"/>
    </row>
    <row r="179" spans="1:7">
      <c r="A179" s="57" t="s">
        <v>31</v>
      </c>
      <c r="B179" s="338"/>
      <c r="C179" s="338"/>
      <c r="D179" s="338"/>
      <c r="E179" s="338"/>
      <c r="F179" s="338"/>
      <c r="G179" s="338"/>
    </row>
    <row r="180" spans="1:7">
      <c r="A180" s="57" t="s">
        <v>32</v>
      </c>
      <c r="B180" s="290"/>
      <c r="C180" s="290"/>
      <c r="D180" s="290"/>
      <c r="E180" s="290"/>
      <c r="F180" s="290"/>
      <c r="G180" s="290"/>
    </row>
    <row r="181" spans="1:7">
      <c r="A181" s="236" t="str">
        <f>A133</f>
        <v>Porcentaje de atención a reuniones y eventos convocados en coordinación con las entidades federativas y/o las Instancias del Sistema Nacional de Transparencia</v>
      </c>
      <c r="B181" s="237"/>
      <c r="C181" s="237"/>
      <c r="D181" s="237"/>
      <c r="E181" s="237"/>
      <c r="F181" s="237"/>
      <c r="G181" s="238"/>
    </row>
    <row r="182" spans="1:7">
      <c r="A182" s="57" t="s">
        <v>30</v>
      </c>
      <c r="B182" s="338"/>
      <c r="C182" s="338"/>
      <c r="D182" s="338"/>
      <c r="E182" s="338"/>
      <c r="F182" s="338"/>
      <c r="G182" s="338"/>
    </row>
    <row r="183" spans="1:7">
      <c r="A183" s="57" t="s">
        <v>31</v>
      </c>
      <c r="B183" s="338"/>
      <c r="C183" s="338"/>
      <c r="D183" s="338"/>
      <c r="E183" s="338"/>
      <c r="F183" s="338"/>
      <c r="G183" s="338"/>
    </row>
    <row r="184" spans="1:7">
      <c r="A184" s="57" t="s">
        <v>32</v>
      </c>
      <c r="B184" s="290"/>
      <c r="C184" s="290"/>
      <c r="D184" s="290"/>
      <c r="E184" s="290"/>
      <c r="F184" s="290"/>
      <c r="G184" s="290"/>
    </row>
    <row r="185" spans="1:7">
      <c r="A185" s="236" t="str">
        <f>A136</f>
        <v>Porcentaje de proyectos de promoción  implementados en coordinación con las entidades federativas y/o las Instancias del Sistema Nacional de Transparencia</v>
      </c>
      <c r="B185" s="237"/>
      <c r="C185" s="237"/>
      <c r="D185" s="237"/>
      <c r="E185" s="237"/>
      <c r="F185" s="237"/>
      <c r="G185" s="238"/>
    </row>
    <row r="186" spans="1:7">
      <c r="A186" s="57" t="s">
        <v>30</v>
      </c>
      <c r="B186" s="338"/>
      <c r="C186" s="338"/>
      <c r="D186" s="338"/>
      <c r="E186" s="338"/>
      <c r="F186" s="338"/>
      <c r="G186" s="338"/>
    </row>
    <row r="187" spans="1:7">
      <c r="A187" s="57" t="s">
        <v>31</v>
      </c>
      <c r="B187" s="338"/>
      <c r="C187" s="338"/>
      <c r="D187" s="338"/>
      <c r="E187" s="338"/>
      <c r="F187" s="338"/>
      <c r="G187" s="338"/>
    </row>
    <row r="188" spans="1:7">
      <c r="A188" s="57" t="s">
        <v>32</v>
      </c>
      <c r="B188" s="290"/>
      <c r="C188" s="290"/>
      <c r="D188" s="290"/>
      <c r="E188" s="290"/>
      <c r="F188" s="290"/>
      <c r="G188" s="290"/>
    </row>
    <row r="189" spans="1:7">
      <c r="A189" s="236" t="str">
        <f>A139</f>
        <v>Porcentaje de Concursos Nacionales organizados en coordinación con las entidades federativas y/o las Instancias del Sistema Nacional de Transparencia</v>
      </c>
      <c r="B189" s="237"/>
      <c r="C189" s="237"/>
      <c r="D189" s="237"/>
      <c r="E189" s="237"/>
      <c r="F189" s="237"/>
      <c r="G189" s="238"/>
    </row>
    <row r="190" spans="1:7">
      <c r="A190" s="57" t="s">
        <v>30</v>
      </c>
      <c r="B190" s="338"/>
      <c r="C190" s="338"/>
      <c r="D190" s="338"/>
      <c r="E190" s="338"/>
      <c r="F190" s="338"/>
      <c r="G190" s="338"/>
    </row>
    <row r="191" spans="1:7">
      <c r="A191" s="57" t="s">
        <v>31</v>
      </c>
      <c r="B191" s="338"/>
      <c r="C191" s="338"/>
      <c r="D191" s="338"/>
      <c r="E191" s="338"/>
      <c r="F191" s="338"/>
      <c r="G191" s="338"/>
    </row>
    <row r="192" spans="1:7">
      <c r="A192" s="57" t="s">
        <v>32</v>
      </c>
      <c r="B192" s="290"/>
      <c r="C192" s="290"/>
      <c r="D192" s="290"/>
      <c r="E192" s="290"/>
      <c r="F192" s="290"/>
      <c r="G192" s="290"/>
    </row>
    <row r="193" spans="1:7">
      <c r="A193" s="236" t="str">
        <f>A142</f>
        <v>Porcentaje de asesorías, consultorías y reuniones de trabajo realizadas para la armonización de leyes de las entidades federativas.</v>
      </c>
      <c r="B193" s="237"/>
      <c r="C193" s="237"/>
      <c r="D193" s="237"/>
      <c r="E193" s="237"/>
      <c r="F193" s="237"/>
      <c r="G193" s="238"/>
    </row>
    <row r="194" spans="1:7">
      <c r="A194" s="57" t="s">
        <v>30</v>
      </c>
      <c r="B194" s="338"/>
      <c r="C194" s="338"/>
      <c r="D194" s="338"/>
      <c r="E194" s="338"/>
      <c r="F194" s="338"/>
      <c r="G194" s="338"/>
    </row>
    <row r="195" spans="1:7">
      <c r="A195" s="57" t="s">
        <v>31</v>
      </c>
      <c r="B195" s="338"/>
      <c r="C195" s="338"/>
      <c r="D195" s="338"/>
      <c r="E195" s="338"/>
      <c r="F195" s="338"/>
      <c r="G195" s="338"/>
    </row>
    <row r="196" spans="1:7">
      <c r="A196" s="57" t="s">
        <v>32</v>
      </c>
      <c r="B196" s="290"/>
      <c r="C196" s="290"/>
      <c r="D196" s="290"/>
      <c r="E196" s="290"/>
      <c r="F196" s="290"/>
      <c r="G196" s="290"/>
    </row>
    <row r="197" spans="1:7">
      <c r="A197" s="236" t="str">
        <f>A145</f>
        <v>Número de eventos conmemorativos del Día Internacional de Protección de Datos Personales en el país.</v>
      </c>
      <c r="B197" s="237"/>
      <c r="C197" s="237"/>
      <c r="D197" s="237"/>
      <c r="E197" s="237"/>
      <c r="F197" s="237"/>
      <c r="G197" s="238"/>
    </row>
    <row r="198" spans="1:7">
      <c r="A198" s="57" t="s">
        <v>30</v>
      </c>
      <c r="B198" s="338" t="s">
        <v>543</v>
      </c>
      <c r="C198" s="338"/>
      <c r="D198" s="338"/>
      <c r="E198" s="338"/>
      <c r="F198" s="338"/>
      <c r="G198" s="338"/>
    </row>
    <row r="199" spans="1:7">
      <c r="A199" s="57" t="s">
        <v>31</v>
      </c>
      <c r="B199" s="338" t="s">
        <v>61</v>
      </c>
      <c r="C199" s="338"/>
      <c r="D199" s="338"/>
      <c r="E199" s="338"/>
      <c r="F199" s="338"/>
      <c r="G199" s="338"/>
    </row>
    <row r="200" spans="1:7">
      <c r="A200" s="57" t="s">
        <v>32</v>
      </c>
      <c r="B200" s="290" t="s">
        <v>544</v>
      </c>
      <c r="C200" s="290"/>
      <c r="D200" s="290"/>
      <c r="E200" s="290"/>
      <c r="F200" s="290"/>
      <c r="G200" s="290"/>
    </row>
    <row r="201" spans="1:7">
      <c r="A201" s="236" t="str">
        <f>A148</f>
        <v>Porcentaje de peticiones de los Organismos garantes atendidas para ejercer la facultad de atracción.</v>
      </c>
      <c r="B201" s="237"/>
      <c r="C201" s="237"/>
      <c r="D201" s="237"/>
      <c r="E201" s="237"/>
      <c r="F201" s="237"/>
      <c r="G201" s="238"/>
    </row>
    <row r="202" spans="1:7">
      <c r="A202" s="57" t="s">
        <v>30</v>
      </c>
      <c r="B202" s="338"/>
      <c r="C202" s="338"/>
      <c r="D202" s="338"/>
      <c r="E202" s="338"/>
      <c r="F202" s="338"/>
      <c r="G202" s="338"/>
    </row>
    <row r="203" spans="1:7">
      <c r="A203" s="57" t="s">
        <v>31</v>
      </c>
      <c r="B203" s="338"/>
      <c r="C203" s="338"/>
      <c r="D203" s="338"/>
      <c r="E203" s="338"/>
      <c r="F203" s="338"/>
      <c r="G203" s="338"/>
    </row>
    <row r="204" spans="1:7">
      <c r="A204" s="57" t="s">
        <v>32</v>
      </c>
      <c r="B204" s="290"/>
      <c r="C204" s="290"/>
      <c r="D204" s="290"/>
      <c r="E204" s="290"/>
      <c r="F204" s="290"/>
      <c r="G204" s="290"/>
    </row>
    <row r="205" spans="1:7" ht="33" customHeight="1">
      <c r="A205" s="236" t="str">
        <f>A151</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205" s="237"/>
      <c r="C205" s="237"/>
      <c r="D205" s="237"/>
      <c r="E205" s="237"/>
      <c r="F205" s="237"/>
      <c r="G205" s="238"/>
    </row>
    <row r="206" spans="1:7">
      <c r="A206" s="57" t="s">
        <v>30</v>
      </c>
      <c r="B206" s="338"/>
      <c r="C206" s="338"/>
      <c r="D206" s="338"/>
      <c r="E206" s="338"/>
      <c r="F206" s="338"/>
      <c r="G206" s="338"/>
    </row>
    <row r="207" spans="1:7">
      <c r="A207" s="57" t="s">
        <v>31</v>
      </c>
      <c r="B207" s="338"/>
      <c r="C207" s="338"/>
      <c r="D207" s="338"/>
      <c r="E207" s="338"/>
      <c r="F207" s="338"/>
      <c r="G207" s="338"/>
    </row>
    <row r="208" spans="1:7">
      <c r="A208" s="57" t="s">
        <v>32</v>
      </c>
      <c r="B208" s="290"/>
      <c r="C208" s="290"/>
      <c r="D208" s="290"/>
      <c r="E208" s="290"/>
      <c r="F208" s="290"/>
      <c r="G208" s="290"/>
    </row>
    <row r="209" spans="1:7" ht="33" customHeight="1">
      <c r="A209" s="236" t="str">
        <f>A154</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209" s="237"/>
      <c r="C209" s="237"/>
      <c r="D209" s="237"/>
      <c r="E209" s="237"/>
      <c r="F209" s="237"/>
      <c r="G209" s="238"/>
    </row>
    <row r="210" spans="1:7">
      <c r="A210" s="57" t="s">
        <v>30</v>
      </c>
      <c r="B210" s="338"/>
      <c r="C210" s="338"/>
      <c r="D210" s="338"/>
      <c r="E210" s="338"/>
      <c r="F210" s="338"/>
      <c r="G210" s="338"/>
    </row>
    <row r="211" spans="1:7">
      <c r="A211" s="57" t="s">
        <v>31</v>
      </c>
      <c r="B211" s="338"/>
      <c r="C211" s="338"/>
      <c r="D211" s="338"/>
      <c r="E211" s="338"/>
      <c r="F211" s="338"/>
      <c r="G211" s="338"/>
    </row>
    <row r="212" spans="1:7">
      <c r="A212" s="57" t="s">
        <v>32</v>
      </c>
      <c r="B212" s="290"/>
      <c r="C212" s="290"/>
      <c r="D212" s="290"/>
      <c r="E212" s="290"/>
      <c r="F212" s="290"/>
      <c r="G212" s="290"/>
    </row>
    <row r="213" spans="1:7">
      <c r="A213" s="236" t="str">
        <f>A157</f>
        <v>Porcentaje de acciones de acompañamiento a los municipios y demarcaciones territoriales.</v>
      </c>
      <c r="B213" s="237"/>
      <c r="C213" s="237"/>
      <c r="D213" s="237"/>
      <c r="E213" s="237"/>
      <c r="F213" s="237"/>
      <c r="G213" s="238"/>
    </row>
    <row r="214" spans="1:7">
      <c r="A214" s="57" t="s">
        <v>30</v>
      </c>
      <c r="B214" s="338"/>
      <c r="C214" s="338"/>
      <c r="D214" s="338"/>
      <c r="E214" s="338"/>
      <c r="F214" s="338"/>
      <c r="G214" s="338"/>
    </row>
    <row r="215" spans="1:7">
      <c r="A215" s="57" t="s">
        <v>31</v>
      </c>
      <c r="B215" s="338"/>
      <c r="C215" s="338"/>
      <c r="D215" s="338"/>
      <c r="E215" s="338"/>
      <c r="F215" s="338"/>
      <c r="G215" s="338"/>
    </row>
    <row r="216" spans="1:7">
      <c r="A216" s="57" t="s">
        <v>32</v>
      </c>
      <c r="B216" s="290"/>
      <c r="C216" s="290"/>
      <c r="D216" s="290"/>
      <c r="E216" s="290"/>
      <c r="F216" s="290"/>
      <c r="G216" s="290"/>
    </row>
    <row r="217" spans="1:7">
      <c r="A217" s="236"/>
      <c r="B217" s="237"/>
      <c r="C217" s="237"/>
      <c r="D217" s="237"/>
      <c r="E217" s="237"/>
      <c r="F217" s="237"/>
      <c r="G217" s="238"/>
    </row>
  </sheetData>
  <mergeCells count="219">
    <mergeCell ref="A111:A115"/>
    <mergeCell ref="B111:B115"/>
    <mergeCell ref="C111:C115"/>
    <mergeCell ref="D111:D115"/>
    <mergeCell ref="E111:E115"/>
    <mergeCell ref="A157:G157"/>
    <mergeCell ref="B158:G158"/>
    <mergeCell ref="B159:G159"/>
    <mergeCell ref="A213:G213"/>
    <mergeCell ref="B123:G123"/>
    <mergeCell ref="A124:G124"/>
    <mergeCell ref="B125:G125"/>
    <mergeCell ref="B126:G126"/>
    <mergeCell ref="A127:G127"/>
    <mergeCell ref="B128:G128"/>
    <mergeCell ref="A117:G117"/>
    <mergeCell ref="A118:G118"/>
    <mergeCell ref="B119:G119"/>
    <mergeCell ref="B120:G120"/>
    <mergeCell ref="A121:G121"/>
    <mergeCell ref="B122:G122"/>
    <mergeCell ref="B135:G135"/>
    <mergeCell ref="A136:G136"/>
    <mergeCell ref="B137:G137"/>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B138:G138"/>
    <mergeCell ref="A139:G139"/>
    <mergeCell ref="B140:G140"/>
    <mergeCell ref="B129:G129"/>
    <mergeCell ref="A130:G130"/>
    <mergeCell ref="B131:G131"/>
    <mergeCell ref="B132:G132"/>
    <mergeCell ref="A133:G133"/>
    <mergeCell ref="B134:G134"/>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62:G162"/>
    <mergeCell ref="B163:G163"/>
    <mergeCell ref="B164:G164"/>
    <mergeCell ref="A165:G165"/>
    <mergeCell ref="B166:G166"/>
    <mergeCell ref="B167:G167"/>
    <mergeCell ref="B153:G153"/>
    <mergeCell ref="A154:G154"/>
    <mergeCell ref="B155:G155"/>
    <mergeCell ref="B156:G156"/>
    <mergeCell ref="A160:G160"/>
    <mergeCell ref="A161:G161"/>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98:G198"/>
    <mergeCell ref="B199:G199"/>
    <mergeCell ref="B200:G200"/>
    <mergeCell ref="A201:G201"/>
    <mergeCell ref="B202:G202"/>
    <mergeCell ref="B203:G203"/>
    <mergeCell ref="B192:G192"/>
    <mergeCell ref="A193:G193"/>
    <mergeCell ref="B194:G194"/>
    <mergeCell ref="B195:G195"/>
    <mergeCell ref="B196:G196"/>
    <mergeCell ref="A197:G197"/>
    <mergeCell ref="B210:G210"/>
    <mergeCell ref="B211:G211"/>
    <mergeCell ref="B212:G212"/>
    <mergeCell ref="A217:G217"/>
    <mergeCell ref="B204:G204"/>
    <mergeCell ref="A205:G205"/>
    <mergeCell ref="B206:G206"/>
    <mergeCell ref="B207:G207"/>
    <mergeCell ref="B208:G208"/>
    <mergeCell ref="A209:G209"/>
    <mergeCell ref="B214:G214"/>
    <mergeCell ref="B215:G215"/>
    <mergeCell ref="B216:G216"/>
  </mergeCells>
  <conditionalFormatting sqref="D80">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7030A0"/>
  </sheetPr>
  <dimension ref="A1:G205"/>
  <sheetViews>
    <sheetView showGridLines="0" zoomScale="80" zoomScaleNormal="80" zoomScaleSheetLayoutView="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357</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361</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359</v>
      </c>
      <c r="B11" s="264"/>
      <c r="C11" s="264"/>
      <c r="D11" s="264"/>
      <c r="E11" s="264"/>
      <c r="F11" s="264"/>
      <c r="G11" s="264"/>
    </row>
    <row r="12" spans="1:7">
      <c r="A12" s="263" t="s">
        <v>147</v>
      </c>
      <c r="B12" s="263"/>
      <c r="C12" s="263"/>
      <c r="D12" s="263"/>
      <c r="E12" s="263"/>
      <c r="F12" s="263"/>
      <c r="G12" s="263"/>
    </row>
    <row r="13" spans="1:7">
      <c r="A13" s="264" t="s">
        <v>360</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12" t="s">
        <v>12</v>
      </c>
      <c r="F20" s="112" t="s">
        <v>13</v>
      </c>
      <c r="G20" s="45" t="s">
        <v>14</v>
      </c>
    </row>
    <row r="21" spans="1:7">
      <c r="A21" s="265"/>
      <c r="B21" s="266"/>
      <c r="C21" s="269" t="s">
        <v>15</v>
      </c>
      <c r="D21" s="270"/>
      <c r="E21" s="113" t="s">
        <v>15</v>
      </c>
      <c r="F21" s="113" t="s">
        <v>15</v>
      </c>
      <c r="G21" s="46" t="s">
        <v>16</v>
      </c>
    </row>
    <row r="22" spans="1:7">
      <c r="A22" s="248" t="s">
        <v>66</v>
      </c>
      <c r="B22" s="248"/>
      <c r="C22" s="256">
        <f>'E003'!B20</f>
        <v>171.43616900000001</v>
      </c>
      <c r="D22" s="257"/>
      <c r="E22" s="114">
        <f>'E003'!C20</f>
        <v>51.917153999999996</v>
      </c>
      <c r="F22" s="114">
        <f>'E003'!D20</f>
        <v>25.770183429999999</v>
      </c>
      <c r="G22" s="39">
        <f>F22/C22*100</f>
        <v>15.031940797743793</v>
      </c>
    </row>
    <row r="23" spans="1:7">
      <c r="A23" s="248" t="s">
        <v>17</v>
      </c>
      <c r="B23" s="248"/>
      <c r="C23" s="256">
        <f>'E003'!B21</f>
        <v>170.93516606</v>
      </c>
      <c r="D23" s="257"/>
      <c r="E23" s="114">
        <f>'E003'!C21</f>
        <v>52.808651060000003</v>
      </c>
      <c r="F23" s="114">
        <f>'E003'!D21</f>
        <v>25.770183429999999</v>
      </c>
      <c r="G23" s="41">
        <f>F23/C23*100</f>
        <v>15.075998709916952</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10" t="s">
        <v>25</v>
      </c>
      <c r="G27" s="123">
        <v>85</v>
      </c>
    </row>
    <row r="28" spans="1:7">
      <c r="A28" s="248"/>
      <c r="B28" s="248"/>
      <c r="C28" s="248"/>
      <c r="D28" s="248"/>
      <c r="E28" s="248"/>
      <c r="F28" s="34" t="s">
        <v>33</v>
      </c>
      <c r="G28" s="121">
        <v>85</v>
      </c>
    </row>
    <row r="29" spans="1:7">
      <c r="A29" s="248"/>
      <c r="B29" s="248"/>
      <c r="C29" s="248"/>
      <c r="D29" s="248"/>
      <c r="E29" s="248"/>
      <c r="F29" s="110" t="s">
        <v>26</v>
      </c>
      <c r="G29" s="123" t="s">
        <v>61</v>
      </c>
    </row>
    <row r="30" spans="1:7">
      <c r="A30" s="248"/>
      <c r="B30" s="248"/>
      <c r="C30" s="248"/>
      <c r="D30" s="248"/>
      <c r="E30" s="248"/>
      <c r="F30" s="34" t="s">
        <v>34</v>
      </c>
      <c r="G30" s="121" t="s">
        <v>61</v>
      </c>
    </row>
    <row r="31" spans="1:7">
      <c r="A31" s="248"/>
      <c r="B31" s="248"/>
      <c r="C31" s="248"/>
      <c r="D31" s="248"/>
      <c r="E31" s="248"/>
      <c r="F31" s="110" t="s">
        <v>27</v>
      </c>
      <c r="G31" s="123" t="s">
        <v>61</v>
      </c>
    </row>
    <row r="32" spans="1:7" ht="148.5">
      <c r="A32" s="111" t="s">
        <v>362</v>
      </c>
      <c r="B32" s="111" t="s">
        <v>363</v>
      </c>
      <c r="C32" s="111" t="s">
        <v>364</v>
      </c>
      <c r="D32" s="111" t="s">
        <v>56</v>
      </c>
      <c r="E32" s="20" t="s">
        <v>54</v>
      </c>
      <c r="F32" s="110"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10" t="s">
        <v>25</v>
      </c>
      <c r="G35" s="123">
        <v>95</v>
      </c>
    </row>
    <row r="36" spans="1:7">
      <c r="A36" s="248"/>
      <c r="B36" s="248"/>
      <c r="C36" s="248"/>
      <c r="D36" s="248"/>
      <c r="E36" s="248"/>
      <c r="F36" s="34" t="s">
        <v>33</v>
      </c>
      <c r="G36" s="121">
        <v>95</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148.5">
      <c r="A40" s="117" t="s">
        <v>365</v>
      </c>
      <c r="B40" s="117" t="s">
        <v>366</v>
      </c>
      <c r="C40" s="117" t="s">
        <v>367</v>
      </c>
      <c r="D40" s="117" t="s">
        <v>56</v>
      </c>
      <c r="E40" s="20" t="s">
        <v>54</v>
      </c>
      <c r="F40" s="34" t="s">
        <v>36</v>
      </c>
      <c r="G40" s="121"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s="1" customFormat="1">
      <c r="A43" s="248" t="s">
        <v>21</v>
      </c>
      <c r="B43" s="248" t="s">
        <v>22</v>
      </c>
      <c r="C43" s="248" t="s">
        <v>29</v>
      </c>
      <c r="D43" s="248" t="s">
        <v>23</v>
      </c>
      <c r="E43" s="248" t="s">
        <v>24</v>
      </c>
      <c r="F43" s="34" t="s">
        <v>25</v>
      </c>
      <c r="G43" s="123">
        <v>90</v>
      </c>
    </row>
    <row r="44" spans="1:7" s="1" customFormat="1">
      <c r="A44" s="248"/>
      <c r="B44" s="248"/>
      <c r="C44" s="248"/>
      <c r="D44" s="248"/>
      <c r="E44" s="248"/>
      <c r="F44" s="34" t="s">
        <v>33</v>
      </c>
      <c r="G44" s="121">
        <v>90</v>
      </c>
    </row>
    <row r="45" spans="1:7" s="1" customFormat="1">
      <c r="A45" s="248"/>
      <c r="B45" s="248"/>
      <c r="C45" s="248"/>
      <c r="D45" s="248"/>
      <c r="E45" s="248"/>
      <c r="F45" s="34" t="s">
        <v>26</v>
      </c>
      <c r="G45" s="123" t="s">
        <v>61</v>
      </c>
    </row>
    <row r="46" spans="1:7" s="1" customFormat="1">
      <c r="A46" s="248"/>
      <c r="B46" s="248"/>
      <c r="C46" s="248"/>
      <c r="D46" s="248"/>
      <c r="E46" s="248"/>
      <c r="F46" s="34" t="s">
        <v>34</v>
      </c>
      <c r="G46" s="121" t="s">
        <v>61</v>
      </c>
    </row>
    <row r="47" spans="1:7" s="1" customFormat="1">
      <c r="A47" s="248"/>
      <c r="B47" s="248"/>
      <c r="C47" s="248"/>
      <c r="D47" s="248"/>
      <c r="E47" s="248"/>
      <c r="F47" s="34" t="s">
        <v>27</v>
      </c>
      <c r="G47" s="123" t="s">
        <v>61</v>
      </c>
    </row>
    <row r="48" spans="1:7" s="1" customFormat="1" ht="99">
      <c r="A48" s="117" t="s">
        <v>1036</v>
      </c>
      <c r="B48" s="117" t="s">
        <v>1037</v>
      </c>
      <c r="C48" s="117" t="s">
        <v>368</v>
      </c>
      <c r="D48" s="117" t="s">
        <v>56</v>
      </c>
      <c r="E48" s="20" t="s">
        <v>55</v>
      </c>
      <c r="F48" s="34" t="s">
        <v>36</v>
      </c>
      <c r="G48" s="121" t="s">
        <v>61</v>
      </c>
    </row>
    <row r="49" spans="1:7" s="1" customFormat="1">
      <c r="A49" s="248" t="s">
        <v>21</v>
      </c>
      <c r="B49" s="248" t="s">
        <v>22</v>
      </c>
      <c r="C49" s="248" t="s">
        <v>29</v>
      </c>
      <c r="D49" s="248" t="s">
        <v>23</v>
      </c>
      <c r="E49" s="253" t="s">
        <v>24</v>
      </c>
      <c r="F49" s="34" t="s">
        <v>25</v>
      </c>
      <c r="G49" s="123">
        <v>90</v>
      </c>
    </row>
    <row r="50" spans="1:7" s="1" customFormat="1">
      <c r="A50" s="248"/>
      <c r="B50" s="248"/>
      <c r="C50" s="248"/>
      <c r="D50" s="248"/>
      <c r="E50" s="254"/>
      <c r="F50" s="34" t="s">
        <v>33</v>
      </c>
      <c r="G50" s="121">
        <v>90</v>
      </c>
    </row>
    <row r="51" spans="1:7" s="1" customFormat="1">
      <c r="A51" s="248"/>
      <c r="B51" s="248"/>
      <c r="C51" s="248"/>
      <c r="D51" s="248"/>
      <c r="E51" s="254"/>
      <c r="F51" s="34" t="s">
        <v>26</v>
      </c>
      <c r="G51" s="123" t="s">
        <v>61</v>
      </c>
    </row>
    <row r="52" spans="1:7" s="1" customFormat="1">
      <c r="A52" s="248"/>
      <c r="B52" s="248"/>
      <c r="C52" s="248"/>
      <c r="D52" s="248"/>
      <c r="E52" s="254"/>
      <c r="F52" s="34" t="s">
        <v>34</v>
      </c>
      <c r="G52" s="121" t="s">
        <v>61</v>
      </c>
    </row>
    <row r="53" spans="1:7" s="1" customFormat="1">
      <c r="A53" s="248"/>
      <c r="B53" s="248"/>
      <c r="C53" s="248"/>
      <c r="D53" s="248"/>
      <c r="E53" s="255"/>
      <c r="F53" s="34" t="s">
        <v>27</v>
      </c>
      <c r="G53" s="123" t="s">
        <v>61</v>
      </c>
    </row>
    <row r="54" spans="1:7" s="1" customFormat="1" ht="99">
      <c r="A54" s="117" t="s">
        <v>369</v>
      </c>
      <c r="B54" s="117" t="s">
        <v>370</v>
      </c>
      <c r="C54" s="117" t="s">
        <v>371</v>
      </c>
      <c r="D54" s="117" t="s">
        <v>56</v>
      </c>
      <c r="E54" s="122" t="s">
        <v>55</v>
      </c>
      <c r="F54" s="34" t="s">
        <v>36</v>
      </c>
      <c r="G54" s="121" t="s">
        <v>61</v>
      </c>
    </row>
    <row r="55" spans="1:7" s="1" customFormat="1">
      <c r="A55" s="248" t="s">
        <v>21</v>
      </c>
      <c r="B55" s="248" t="s">
        <v>22</v>
      </c>
      <c r="C55" s="248" t="s">
        <v>29</v>
      </c>
      <c r="D55" s="248" t="s">
        <v>23</v>
      </c>
      <c r="E55" s="248" t="s">
        <v>24</v>
      </c>
      <c r="F55" s="34" t="s">
        <v>25</v>
      </c>
      <c r="G55" s="123">
        <v>90</v>
      </c>
    </row>
    <row r="56" spans="1:7" s="1" customFormat="1">
      <c r="A56" s="248"/>
      <c r="B56" s="248"/>
      <c r="C56" s="248"/>
      <c r="D56" s="248"/>
      <c r="E56" s="248"/>
      <c r="F56" s="34" t="s">
        <v>33</v>
      </c>
      <c r="G56" s="121">
        <v>90</v>
      </c>
    </row>
    <row r="57" spans="1:7" s="1" customFormat="1">
      <c r="A57" s="248"/>
      <c r="B57" s="248"/>
      <c r="C57" s="248"/>
      <c r="D57" s="248"/>
      <c r="E57" s="248"/>
      <c r="F57" s="34" t="s">
        <v>26</v>
      </c>
      <c r="G57" s="123" t="s">
        <v>61</v>
      </c>
    </row>
    <row r="58" spans="1:7" s="1" customFormat="1">
      <c r="A58" s="248"/>
      <c r="B58" s="248"/>
      <c r="C58" s="248"/>
      <c r="D58" s="248"/>
      <c r="E58" s="248"/>
      <c r="F58" s="34" t="s">
        <v>34</v>
      </c>
      <c r="G58" s="121" t="s">
        <v>61</v>
      </c>
    </row>
    <row r="59" spans="1:7" s="1" customFormat="1">
      <c r="A59" s="248"/>
      <c r="B59" s="248"/>
      <c r="C59" s="248"/>
      <c r="D59" s="248"/>
      <c r="E59" s="248"/>
      <c r="F59" s="34" t="s">
        <v>27</v>
      </c>
      <c r="G59" s="123" t="s">
        <v>61</v>
      </c>
    </row>
    <row r="60" spans="1:7" s="1" customFormat="1" ht="66">
      <c r="A60" s="117" t="s">
        <v>372</v>
      </c>
      <c r="B60" s="117" t="s">
        <v>1038</v>
      </c>
      <c r="C60" s="117" t="s">
        <v>373</v>
      </c>
      <c r="D60" s="117" t="s">
        <v>56</v>
      </c>
      <c r="E60" s="122" t="s">
        <v>55</v>
      </c>
      <c r="F60" s="34" t="s">
        <v>36</v>
      </c>
      <c r="G60" s="121" t="s">
        <v>61</v>
      </c>
    </row>
    <row r="61" spans="1:7" s="1" customFormat="1">
      <c r="A61" s="249" t="s">
        <v>41</v>
      </c>
      <c r="B61" s="250"/>
      <c r="C61" s="250"/>
      <c r="D61" s="250"/>
      <c r="E61" s="250"/>
      <c r="F61" s="250"/>
      <c r="G61" s="251"/>
    </row>
    <row r="62" spans="1:7" s="1" customFormat="1">
      <c r="A62" s="252" t="s">
        <v>19</v>
      </c>
      <c r="B62" s="252"/>
      <c r="C62" s="252"/>
      <c r="D62" s="252"/>
      <c r="E62" s="252"/>
      <c r="F62" s="252" t="s">
        <v>20</v>
      </c>
      <c r="G62" s="252"/>
    </row>
    <row r="63" spans="1:7" s="1" customFormat="1">
      <c r="A63" s="248" t="s">
        <v>21</v>
      </c>
      <c r="B63" s="248" t="s">
        <v>22</v>
      </c>
      <c r="C63" s="248" t="s">
        <v>29</v>
      </c>
      <c r="D63" s="248" t="s">
        <v>23</v>
      </c>
      <c r="E63" s="248" t="s">
        <v>24</v>
      </c>
      <c r="F63" s="34" t="s">
        <v>25</v>
      </c>
      <c r="G63" s="121">
        <v>100</v>
      </c>
    </row>
    <row r="64" spans="1:7" s="1" customFormat="1">
      <c r="A64" s="248"/>
      <c r="B64" s="248"/>
      <c r="C64" s="248"/>
      <c r="D64" s="248"/>
      <c r="E64" s="248"/>
      <c r="F64" s="34" t="s">
        <v>33</v>
      </c>
      <c r="G64" s="121">
        <v>100</v>
      </c>
    </row>
    <row r="65" spans="1:7" s="1" customFormat="1">
      <c r="A65" s="248"/>
      <c r="B65" s="248"/>
      <c r="C65" s="248"/>
      <c r="D65" s="248"/>
      <c r="E65" s="248"/>
      <c r="F65" s="34" t="s">
        <v>26</v>
      </c>
      <c r="G65" s="121">
        <v>100</v>
      </c>
    </row>
    <row r="66" spans="1:7" s="1" customFormat="1">
      <c r="A66" s="248"/>
      <c r="B66" s="248"/>
      <c r="C66" s="248"/>
      <c r="D66" s="248"/>
      <c r="E66" s="248"/>
      <c r="F66" s="34" t="s">
        <v>34</v>
      </c>
      <c r="G66" s="121">
        <v>100</v>
      </c>
    </row>
    <row r="67" spans="1:7" s="1" customFormat="1">
      <c r="A67" s="248"/>
      <c r="B67" s="248"/>
      <c r="C67" s="248"/>
      <c r="D67" s="248"/>
      <c r="E67" s="248"/>
      <c r="F67" s="34" t="s">
        <v>27</v>
      </c>
      <c r="G67" s="121">
        <v>100</v>
      </c>
    </row>
    <row r="68" spans="1:7" s="1" customFormat="1" ht="66">
      <c r="A68" s="117" t="s">
        <v>563</v>
      </c>
      <c r="B68" s="117" t="s">
        <v>374</v>
      </c>
      <c r="C68" s="117" t="s">
        <v>375</v>
      </c>
      <c r="D68" s="117" t="s">
        <v>56</v>
      </c>
      <c r="E68" s="122" t="s">
        <v>57</v>
      </c>
      <c r="F68" s="34" t="s">
        <v>36</v>
      </c>
      <c r="G68" s="121">
        <v>100</v>
      </c>
    </row>
    <row r="69" spans="1:7" s="1" customFormat="1">
      <c r="A69" s="248" t="s">
        <v>21</v>
      </c>
      <c r="B69" s="248" t="s">
        <v>22</v>
      </c>
      <c r="C69" s="248" t="s">
        <v>29</v>
      </c>
      <c r="D69" s="248" t="s">
        <v>23</v>
      </c>
      <c r="E69" s="248" t="s">
        <v>24</v>
      </c>
      <c r="F69" s="34" t="s">
        <v>25</v>
      </c>
      <c r="G69" s="121">
        <v>100</v>
      </c>
    </row>
    <row r="70" spans="1:7" s="1" customFormat="1">
      <c r="A70" s="248"/>
      <c r="B70" s="248"/>
      <c r="C70" s="248"/>
      <c r="D70" s="248"/>
      <c r="E70" s="248"/>
      <c r="F70" s="34" t="s">
        <v>33</v>
      </c>
      <c r="G70" s="121">
        <v>100</v>
      </c>
    </row>
    <row r="71" spans="1:7" s="1" customFormat="1">
      <c r="A71" s="248"/>
      <c r="B71" s="248"/>
      <c r="C71" s="248"/>
      <c r="D71" s="248"/>
      <c r="E71" s="248"/>
      <c r="F71" s="34" t="s">
        <v>26</v>
      </c>
      <c r="G71" s="121">
        <v>100</v>
      </c>
    </row>
    <row r="72" spans="1:7" s="1" customFormat="1">
      <c r="A72" s="248"/>
      <c r="B72" s="248"/>
      <c r="C72" s="248"/>
      <c r="D72" s="248"/>
      <c r="E72" s="248"/>
      <c r="F72" s="34" t="s">
        <v>34</v>
      </c>
      <c r="G72" s="121">
        <v>100</v>
      </c>
    </row>
    <row r="73" spans="1:7" s="1" customFormat="1">
      <c r="A73" s="248"/>
      <c r="B73" s="248"/>
      <c r="C73" s="248"/>
      <c r="D73" s="248"/>
      <c r="E73" s="248"/>
      <c r="F73" s="34" t="s">
        <v>27</v>
      </c>
      <c r="G73" s="121">
        <v>100</v>
      </c>
    </row>
    <row r="74" spans="1:7" s="1" customFormat="1" ht="49.5">
      <c r="A74" s="117" t="s">
        <v>376</v>
      </c>
      <c r="B74" s="117" t="s">
        <v>545</v>
      </c>
      <c r="C74" s="117" t="s">
        <v>377</v>
      </c>
      <c r="D74" s="117" t="s">
        <v>56</v>
      </c>
      <c r="E74" s="122" t="s">
        <v>57</v>
      </c>
      <c r="F74" s="34" t="s">
        <v>36</v>
      </c>
      <c r="G74" s="121">
        <v>100</v>
      </c>
    </row>
    <row r="75" spans="1:7" s="1" customFormat="1">
      <c r="A75" s="248" t="s">
        <v>21</v>
      </c>
      <c r="B75" s="248" t="s">
        <v>22</v>
      </c>
      <c r="C75" s="248" t="s">
        <v>29</v>
      </c>
      <c r="D75" s="248" t="s">
        <v>23</v>
      </c>
      <c r="E75" s="248" t="s">
        <v>24</v>
      </c>
      <c r="F75" s="34" t="s">
        <v>25</v>
      </c>
      <c r="G75" s="121">
        <v>100</v>
      </c>
    </row>
    <row r="76" spans="1:7" s="1" customFormat="1">
      <c r="A76" s="248"/>
      <c r="B76" s="248"/>
      <c r="C76" s="248"/>
      <c r="D76" s="248"/>
      <c r="E76" s="248"/>
      <c r="F76" s="34" t="s">
        <v>33</v>
      </c>
      <c r="G76" s="121">
        <v>100</v>
      </c>
    </row>
    <row r="77" spans="1:7" s="1" customFormat="1">
      <c r="A77" s="248"/>
      <c r="B77" s="248"/>
      <c r="C77" s="248"/>
      <c r="D77" s="248"/>
      <c r="E77" s="248"/>
      <c r="F77" s="34" t="s">
        <v>26</v>
      </c>
      <c r="G77" s="121" t="s">
        <v>61</v>
      </c>
    </row>
    <row r="78" spans="1:7" s="1" customFormat="1">
      <c r="A78" s="248"/>
      <c r="B78" s="248"/>
      <c r="C78" s="248"/>
      <c r="D78" s="248"/>
      <c r="E78" s="248"/>
      <c r="F78" s="34" t="s">
        <v>34</v>
      </c>
      <c r="G78" s="121" t="s">
        <v>61</v>
      </c>
    </row>
    <row r="79" spans="1:7" s="1" customFormat="1">
      <c r="A79" s="248"/>
      <c r="B79" s="248"/>
      <c r="C79" s="248"/>
      <c r="D79" s="248"/>
      <c r="E79" s="248"/>
      <c r="F79" s="34" t="s">
        <v>27</v>
      </c>
      <c r="G79" s="121" t="s">
        <v>61</v>
      </c>
    </row>
    <row r="80" spans="1:7" s="1" customFormat="1" ht="66">
      <c r="A80" s="111" t="s">
        <v>378</v>
      </c>
      <c r="B80" s="111" t="s">
        <v>379</v>
      </c>
      <c r="C80" s="111" t="s">
        <v>380</v>
      </c>
      <c r="D80" s="111" t="s">
        <v>56</v>
      </c>
      <c r="E80" s="122" t="s">
        <v>60</v>
      </c>
      <c r="F80" s="34" t="s">
        <v>36</v>
      </c>
      <c r="G80" s="121" t="s">
        <v>61</v>
      </c>
    </row>
    <row r="81" spans="1:7" s="1" customFormat="1">
      <c r="A81" s="248" t="s">
        <v>21</v>
      </c>
      <c r="B81" s="248" t="s">
        <v>22</v>
      </c>
      <c r="C81" s="248" t="s">
        <v>29</v>
      </c>
      <c r="D81" s="248" t="s">
        <v>23</v>
      </c>
      <c r="E81" s="248" t="s">
        <v>24</v>
      </c>
      <c r="F81" s="34" t="s">
        <v>25</v>
      </c>
      <c r="G81" s="121">
        <v>100</v>
      </c>
    </row>
    <row r="82" spans="1:7" s="1" customFormat="1">
      <c r="A82" s="248"/>
      <c r="B82" s="248"/>
      <c r="C82" s="248"/>
      <c r="D82" s="248"/>
      <c r="E82" s="248"/>
      <c r="F82" s="34" t="s">
        <v>33</v>
      </c>
      <c r="G82" s="121">
        <v>100</v>
      </c>
    </row>
    <row r="83" spans="1:7" s="1" customFormat="1">
      <c r="A83" s="248"/>
      <c r="B83" s="248"/>
      <c r="C83" s="248"/>
      <c r="D83" s="248"/>
      <c r="E83" s="248"/>
      <c r="F83" s="34" t="s">
        <v>26</v>
      </c>
      <c r="G83" s="121">
        <v>100</v>
      </c>
    </row>
    <row r="84" spans="1:7" s="1" customFormat="1">
      <c r="A84" s="248"/>
      <c r="B84" s="248"/>
      <c r="C84" s="248"/>
      <c r="D84" s="248"/>
      <c r="E84" s="248"/>
      <c r="F84" s="34" t="s">
        <v>34</v>
      </c>
      <c r="G84" s="121">
        <v>100</v>
      </c>
    </row>
    <row r="85" spans="1:7" s="1" customFormat="1">
      <c r="A85" s="248"/>
      <c r="B85" s="248"/>
      <c r="C85" s="248"/>
      <c r="D85" s="248"/>
      <c r="E85" s="248"/>
      <c r="F85" s="34" t="s">
        <v>27</v>
      </c>
      <c r="G85" s="121">
        <v>100</v>
      </c>
    </row>
    <row r="86" spans="1:7" s="1" customFormat="1" ht="132">
      <c r="A86" s="117" t="s">
        <v>381</v>
      </c>
      <c r="B86" s="117" t="s">
        <v>546</v>
      </c>
      <c r="C86" s="117" t="s">
        <v>382</v>
      </c>
      <c r="D86" s="117" t="s">
        <v>56</v>
      </c>
      <c r="E86" s="122" t="s">
        <v>57</v>
      </c>
      <c r="F86" s="34" t="s">
        <v>36</v>
      </c>
      <c r="G86" s="121">
        <v>100</v>
      </c>
    </row>
    <row r="87" spans="1:7" s="1" customFormat="1">
      <c r="A87" s="248" t="s">
        <v>21</v>
      </c>
      <c r="B87" s="248" t="s">
        <v>22</v>
      </c>
      <c r="C87" s="248" t="s">
        <v>29</v>
      </c>
      <c r="D87" s="248" t="s">
        <v>23</v>
      </c>
      <c r="E87" s="248" t="s">
        <v>24</v>
      </c>
      <c r="F87" s="34" t="s">
        <v>25</v>
      </c>
      <c r="G87" s="121">
        <v>100</v>
      </c>
    </row>
    <row r="88" spans="1:7" s="1" customFormat="1">
      <c r="A88" s="248"/>
      <c r="B88" s="248"/>
      <c r="C88" s="248"/>
      <c r="D88" s="248"/>
      <c r="E88" s="248"/>
      <c r="F88" s="34" t="s">
        <v>33</v>
      </c>
      <c r="G88" s="121">
        <v>100</v>
      </c>
    </row>
    <row r="89" spans="1:7" s="1" customFormat="1">
      <c r="A89" s="248"/>
      <c r="B89" s="248"/>
      <c r="C89" s="248"/>
      <c r="D89" s="248"/>
      <c r="E89" s="248"/>
      <c r="F89" s="34" t="s">
        <v>26</v>
      </c>
      <c r="G89" s="121">
        <v>100</v>
      </c>
    </row>
    <row r="90" spans="1:7" s="1" customFormat="1">
      <c r="A90" s="248"/>
      <c r="B90" s="248"/>
      <c r="C90" s="248"/>
      <c r="D90" s="248"/>
      <c r="E90" s="248"/>
      <c r="F90" s="34" t="s">
        <v>34</v>
      </c>
      <c r="G90" s="121">
        <v>100</v>
      </c>
    </row>
    <row r="91" spans="1:7" s="1" customFormat="1">
      <c r="A91" s="248"/>
      <c r="B91" s="248"/>
      <c r="C91" s="248"/>
      <c r="D91" s="248"/>
      <c r="E91" s="248"/>
      <c r="F91" s="34" t="s">
        <v>27</v>
      </c>
      <c r="G91" s="121">
        <v>100</v>
      </c>
    </row>
    <row r="92" spans="1:7" s="1" customFormat="1" ht="115.5">
      <c r="A92" s="117" t="s">
        <v>383</v>
      </c>
      <c r="B92" s="117" t="s">
        <v>384</v>
      </c>
      <c r="C92" s="117" t="s">
        <v>385</v>
      </c>
      <c r="D92" s="117" t="s">
        <v>56</v>
      </c>
      <c r="E92" s="122" t="s">
        <v>57</v>
      </c>
      <c r="F92" s="34" t="s">
        <v>36</v>
      </c>
      <c r="G92" s="121">
        <v>100</v>
      </c>
    </row>
    <row r="93" spans="1:7" s="1" customFormat="1">
      <c r="A93" s="248" t="s">
        <v>21</v>
      </c>
      <c r="B93" s="248" t="s">
        <v>22</v>
      </c>
      <c r="C93" s="248" t="s">
        <v>29</v>
      </c>
      <c r="D93" s="248" t="s">
        <v>23</v>
      </c>
      <c r="E93" s="248" t="s">
        <v>24</v>
      </c>
      <c r="F93" s="34" t="s">
        <v>25</v>
      </c>
      <c r="G93" s="121">
        <v>60</v>
      </c>
    </row>
    <row r="94" spans="1:7" s="1" customFormat="1">
      <c r="A94" s="248"/>
      <c r="B94" s="248"/>
      <c r="C94" s="248"/>
      <c r="D94" s="248"/>
      <c r="E94" s="248"/>
      <c r="F94" s="34" t="s">
        <v>33</v>
      </c>
      <c r="G94" s="121">
        <v>60</v>
      </c>
    </row>
    <row r="95" spans="1:7" s="1" customFormat="1">
      <c r="A95" s="248"/>
      <c r="B95" s="248"/>
      <c r="C95" s="248"/>
      <c r="D95" s="248"/>
      <c r="E95" s="248"/>
      <c r="F95" s="34" t="s">
        <v>26</v>
      </c>
      <c r="G95" s="121" t="s">
        <v>61</v>
      </c>
    </row>
    <row r="96" spans="1:7" s="1" customFormat="1">
      <c r="A96" s="248"/>
      <c r="B96" s="248"/>
      <c r="C96" s="248"/>
      <c r="D96" s="248"/>
      <c r="E96" s="248"/>
      <c r="F96" s="34" t="s">
        <v>34</v>
      </c>
      <c r="G96" s="121" t="s">
        <v>61</v>
      </c>
    </row>
    <row r="97" spans="1:7" s="1" customFormat="1">
      <c r="A97" s="248"/>
      <c r="B97" s="248"/>
      <c r="C97" s="248"/>
      <c r="D97" s="248"/>
      <c r="E97" s="248"/>
      <c r="F97" s="34" t="s">
        <v>27</v>
      </c>
      <c r="G97" s="121" t="s">
        <v>61</v>
      </c>
    </row>
    <row r="98" spans="1:7" s="1" customFormat="1" ht="82.5">
      <c r="A98" s="117" t="s">
        <v>1039</v>
      </c>
      <c r="B98" s="117" t="s">
        <v>1040</v>
      </c>
      <c r="C98" s="117" t="s">
        <v>1041</v>
      </c>
      <c r="D98" s="117" t="s">
        <v>56</v>
      </c>
      <c r="E98" s="122" t="s">
        <v>60</v>
      </c>
      <c r="F98" s="34" t="s">
        <v>36</v>
      </c>
      <c r="G98" s="121" t="s">
        <v>61</v>
      </c>
    </row>
    <row r="99" spans="1:7" s="1" customFormat="1">
      <c r="A99" s="248" t="s">
        <v>21</v>
      </c>
      <c r="B99" s="248" t="s">
        <v>22</v>
      </c>
      <c r="C99" s="248" t="s">
        <v>29</v>
      </c>
      <c r="D99" s="248" t="s">
        <v>23</v>
      </c>
      <c r="E99" s="248" t="s">
        <v>24</v>
      </c>
      <c r="F99" s="34" t="s">
        <v>25</v>
      </c>
      <c r="G99" s="121">
        <v>100</v>
      </c>
    </row>
    <row r="100" spans="1:7" s="1" customFormat="1">
      <c r="A100" s="248"/>
      <c r="B100" s="248"/>
      <c r="C100" s="248"/>
      <c r="D100" s="248"/>
      <c r="E100" s="248"/>
      <c r="F100" s="34" t="s">
        <v>33</v>
      </c>
      <c r="G100" s="121">
        <v>100</v>
      </c>
    </row>
    <row r="101" spans="1:7" s="1" customFormat="1">
      <c r="A101" s="248"/>
      <c r="B101" s="248"/>
      <c r="C101" s="248"/>
      <c r="D101" s="248"/>
      <c r="E101" s="248"/>
      <c r="F101" s="34" t="s">
        <v>26</v>
      </c>
      <c r="G101" s="121" t="s">
        <v>61</v>
      </c>
    </row>
    <row r="102" spans="1:7" s="1" customFormat="1">
      <c r="A102" s="248"/>
      <c r="B102" s="248"/>
      <c r="C102" s="248"/>
      <c r="D102" s="248"/>
      <c r="E102" s="248"/>
      <c r="F102" s="34" t="s">
        <v>34</v>
      </c>
      <c r="G102" s="121" t="s">
        <v>61</v>
      </c>
    </row>
    <row r="103" spans="1:7" s="1" customFormat="1">
      <c r="A103" s="248"/>
      <c r="B103" s="248"/>
      <c r="C103" s="248"/>
      <c r="D103" s="248"/>
      <c r="E103" s="248"/>
      <c r="F103" s="34" t="s">
        <v>27</v>
      </c>
      <c r="G103" s="121" t="s">
        <v>61</v>
      </c>
    </row>
    <row r="104" spans="1:7" s="1" customFormat="1" ht="99">
      <c r="A104" s="144" t="s">
        <v>557</v>
      </c>
      <c r="B104" s="144" t="s">
        <v>386</v>
      </c>
      <c r="C104" s="117" t="s">
        <v>1273</v>
      </c>
      <c r="D104" s="117" t="s">
        <v>56</v>
      </c>
      <c r="E104" s="156" t="s">
        <v>60</v>
      </c>
      <c r="F104" s="34" t="s">
        <v>36</v>
      </c>
      <c r="G104" s="121" t="s">
        <v>61</v>
      </c>
    </row>
    <row r="105" spans="1:7" s="1" customFormat="1">
      <c r="A105" s="248" t="s">
        <v>21</v>
      </c>
      <c r="B105" s="248" t="s">
        <v>22</v>
      </c>
      <c r="C105" s="248" t="s">
        <v>29</v>
      </c>
      <c r="D105" s="248" t="s">
        <v>23</v>
      </c>
      <c r="E105" s="248" t="s">
        <v>24</v>
      </c>
      <c r="F105" s="34" t="s">
        <v>25</v>
      </c>
      <c r="G105" s="121">
        <v>100</v>
      </c>
    </row>
    <row r="106" spans="1:7" s="1" customFormat="1">
      <c r="A106" s="248"/>
      <c r="B106" s="248"/>
      <c r="C106" s="248"/>
      <c r="D106" s="248"/>
      <c r="E106" s="248"/>
      <c r="F106" s="34" t="s">
        <v>33</v>
      </c>
      <c r="G106" s="121">
        <v>100</v>
      </c>
    </row>
    <row r="107" spans="1:7" s="1" customFormat="1">
      <c r="A107" s="248"/>
      <c r="B107" s="248"/>
      <c r="C107" s="248"/>
      <c r="D107" s="248"/>
      <c r="E107" s="248"/>
      <c r="F107" s="34" t="s">
        <v>26</v>
      </c>
      <c r="G107" s="121" t="s">
        <v>61</v>
      </c>
    </row>
    <row r="108" spans="1:7" s="1" customFormat="1">
      <c r="A108" s="248"/>
      <c r="B108" s="248"/>
      <c r="C108" s="248"/>
      <c r="D108" s="248"/>
      <c r="E108" s="248"/>
      <c r="F108" s="34" t="s">
        <v>34</v>
      </c>
      <c r="G108" s="121" t="s">
        <v>61</v>
      </c>
    </row>
    <row r="109" spans="1:7" s="1" customFormat="1">
      <c r="A109" s="248"/>
      <c r="B109" s="248"/>
      <c r="C109" s="248"/>
      <c r="D109" s="248"/>
      <c r="E109" s="248"/>
      <c r="F109" s="34" t="s">
        <v>27</v>
      </c>
      <c r="G109" s="121" t="s">
        <v>61</v>
      </c>
    </row>
    <row r="110" spans="1:7" s="1" customFormat="1" ht="33">
      <c r="A110" s="157" t="s">
        <v>1272</v>
      </c>
      <c r="B110" s="157" t="s">
        <v>1271</v>
      </c>
      <c r="C110" s="157" t="s">
        <v>387</v>
      </c>
      <c r="D110" s="157" t="s">
        <v>56</v>
      </c>
      <c r="E110" s="156" t="s">
        <v>60</v>
      </c>
      <c r="F110" s="34" t="s">
        <v>36</v>
      </c>
      <c r="G110" s="121" t="s">
        <v>61</v>
      </c>
    </row>
    <row r="111" spans="1:7" s="1" customFormat="1" ht="16.5" customHeight="1">
      <c r="A111" s="271" t="s">
        <v>28</v>
      </c>
      <c r="B111" s="272"/>
      <c r="C111" s="272"/>
      <c r="D111" s="272"/>
      <c r="E111" s="272"/>
      <c r="F111" s="272"/>
      <c r="G111" s="273"/>
    </row>
    <row r="112" spans="1:7" s="1" customFormat="1" ht="17.100000000000001" customHeight="1">
      <c r="A112" s="236" t="str">
        <f>A32</f>
        <v>Porcentaje de acuerdos del Sistema Nacional de Transparencia cumplidos por sus integrantes.</v>
      </c>
      <c r="B112" s="237"/>
      <c r="C112" s="237"/>
      <c r="D112" s="237"/>
      <c r="E112" s="237"/>
      <c r="F112" s="237"/>
      <c r="G112" s="238"/>
    </row>
    <row r="113" spans="1:7" ht="17.100000000000001" customHeight="1">
      <c r="A113" s="56" t="s">
        <v>142</v>
      </c>
      <c r="B113" s="307"/>
      <c r="C113" s="308"/>
      <c r="D113" s="308"/>
      <c r="E113" s="308"/>
      <c r="F113" s="308"/>
      <c r="G113" s="309"/>
    </row>
    <row r="114" spans="1:7" ht="17.100000000000001" customHeight="1">
      <c r="A114" s="56" t="s">
        <v>141</v>
      </c>
      <c r="B114" s="313"/>
      <c r="C114" s="314"/>
      <c r="D114" s="314"/>
      <c r="E114" s="314"/>
      <c r="F114" s="314"/>
      <c r="G114" s="315"/>
    </row>
    <row r="115" spans="1:7" s="1" customFormat="1" ht="17.100000000000001" customHeight="1">
      <c r="A115" s="236" t="str">
        <f>A40</f>
        <v>Porcentaje de propuestas fortalecidas de los integrantes e instancias del Sistema Nacional de Transparencia que llegan a ser parte de instrumentos normativos o de política pública del Sistema.</v>
      </c>
      <c r="B115" s="237"/>
      <c r="C115" s="237"/>
      <c r="D115" s="237"/>
      <c r="E115" s="237"/>
      <c r="F115" s="237"/>
      <c r="G115" s="238"/>
    </row>
    <row r="116" spans="1:7" ht="17.100000000000001" customHeight="1">
      <c r="A116" s="56" t="s">
        <v>142</v>
      </c>
      <c r="B116" s="307"/>
      <c r="C116" s="308"/>
      <c r="D116" s="308"/>
      <c r="E116" s="308"/>
      <c r="F116" s="308"/>
      <c r="G116" s="309"/>
    </row>
    <row r="117" spans="1:7" ht="17.100000000000001" customHeight="1">
      <c r="A117" s="56" t="s">
        <v>141</v>
      </c>
      <c r="B117" s="313"/>
      <c r="C117" s="314"/>
      <c r="D117" s="314"/>
      <c r="E117" s="314"/>
      <c r="F117" s="314"/>
      <c r="G117" s="315"/>
    </row>
    <row r="118" spans="1:7" s="1" customFormat="1" ht="17.100000000000001" customHeight="1">
      <c r="A118" s="236" t="str">
        <f>A48</f>
        <v>Porcentaje de cobertura normativa en materias prioritarias para el funcionamiento del Sistema Nacional de Transparencia.</v>
      </c>
      <c r="B118" s="237"/>
      <c r="C118" s="237"/>
      <c r="D118" s="237"/>
      <c r="E118" s="237"/>
      <c r="F118" s="237"/>
      <c r="G118" s="238"/>
    </row>
    <row r="119" spans="1:7" ht="17.100000000000001" customHeight="1">
      <c r="A119" s="56" t="s">
        <v>142</v>
      </c>
      <c r="B119" s="307"/>
      <c r="C119" s="308"/>
      <c r="D119" s="308"/>
      <c r="E119" s="308"/>
      <c r="F119" s="308"/>
      <c r="G119" s="309"/>
    </row>
    <row r="120" spans="1:7" ht="17.100000000000001" customHeight="1">
      <c r="A120" s="56" t="s">
        <v>141</v>
      </c>
      <c r="B120" s="313"/>
      <c r="C120" s="314"/>
      <c r="D120" s="314"/>
      <c r="E120" s="314"/>
      <c r="F120" s="314"/>
      <c r="G120" s="315"/>
    </row>
    <row r="121" spans="1:7" s="1" customFormat="1" ht="17.100000000000001" customHeight="1">
      <c r="A121" s="236" t="str">
        <f>A54</f>
        <v>Porcentaje de propuestas de instrumentos de política pública del Sistema Nacional de Transparencia con acciones de acompañamiento.</v>
      </c>
      <c r="B121" s="237"/>
      <c r="C121" s="237"/>
      <c r="D121" s="237"/>
      <c r="E121" s="237"/>
      <c r="F121" s="237"/>
      <c r="G121" s="238"/>
    </row>
    <row r="122" spans="1:7" ht="17.100000000000001" customHeight="1">
      <c r="A122" s="56" t="s">
        <v>142</v>
      </c>
      <c r="B122" s="307"/>
      <c r="C122" s="308"/>
      <c r="D122" s="308"/>
      <c r="E122" s="308"/>
      <c r="F122" s="308"/>
      <c r="G122" s="309"/>
    </row>
    <row r="123" spans="1:7" ht="17.100000000000001" customHeight="1">
      <c r="A123" s="56" t="s">
        <v>141</v>
      </c>
      <c r="B123" s="313"/>
      <c r="C123" s="314"/>
      <c r="D123" s="314"/>
      <c r="E123" s="314"/>
      <c r="F123" s="314"/>
      <c r="G123" s="315"/>
    </row>
    <row r="124" spans="1:7" s="1" customFormat="1" ht="17.100000000000001" customHeight="1">
      <c r="A124" s="236" t="str">
        <f>A60</f>
        <v>Porcentaje de acuerdos tomados por el Consejo Nacional con acciones de acompañamiento.</v>
      </c>
      <c r="B124" s="237"/>
      <c r="C124" s="237"/>
      <c r="D124" s="237"/>
      <c r="E124" s="237"/>
      <c r="F124" s="237"/>
      <c r="G124" s="238"/>
    </row>
    <row r="125" spans="1:7" ht="17.100000000000001" customHeight="1">
      <c r="A125" s="56" t="s">
        <v>142</v>
      </c>
      <c r="B125" s="307"/>
      <c r="C125" s="308"/>
      <c r="D125" s="308"/>
      <c r="E125" s="308"/>
      <c r="F125" s="308"/>
      <c r="G125" s="309"/>
    </row>
    <row r="126" spans="1:7" ht="17.100000000000001" customHeight="1">
      <c r="A126" s="56" t="s">
        <v>141</v>
      </c>
      <c r="B126" s="313"/>
      <c r="C126" s="314"/>
      <c r="D126" s="314"/>
      <c r="E126" s="314"/>
      <c r="F126" s="314"/>
      <c r="G126" s="315"/>
    </row>
    <row r="127" spans="1:7" s="1" customFormat="1" ht="17.100000000000001" customHeight="1">
      <c r="A127" s="236" t="str">
        <f>A68</f>
        <v>Porcentaje de propuestas de instrumentos normativos  documentadas y listas para su análisis.</v>
      </c>
      <c r="B127" s="237"/>
      <c r="C127" s="237"/>
      <c r="D127" s="237"/>
      <c r="E127" s="237"/>
      <c r="F127" s="237"/>
      <c r="G127" s="238"/>
    </row>
    <row r="128" spans="1:7" ht="33" customHeight="1">
      <c r="A128" s="56" t="s">
        <v>142</v>
      </c>
      <c r="B128" s="307" t="s">
        <v>1274</v>
      </c>
      <c r="C128" s="308"/>
      <c r="D128" s="308"/>
      <c r="E128" s="308"/>
      <c r="F128" s="308"/>
      <c r="G128" s="309"/>
    </row>
    <row r="129" spans="1:7" ht="17.100000000000001" customHeight="1">
      <c r="A129" s="56" t="s">
        <v>141</v>
      </c>
      <c r="B129" s="313"/>
      <c r="C129" s="314"/>
      <c r="D129" s="314"/>
      <c r="E129" s="314"/>
      <c r="F129" s="314"/>
      <c r="G129" s="315"/>
    </row>
    <row r="130" spans="1:7" s="1" customFormat="1" ht="16.5" customHeight="1">
      <c r="A130" s="236" t="str">
        <f>A74</f>
        <v>Porcentaje de instrumentos normativos dictaminados respecto del total.</v>
      </c>
      <c r="B130" s="237"/>
      <c r="C130" s="237"/>
      <c r="D130" s="237"/>
      <c r="E130" s="237"/>
      <c r="F130" s="237"/>
      <c r="G130" s="238"/>
    </row>
    <row r="131" spans="1:7" ht="33" customHeight="1">
      <c r="A131" s="56" t="s">
        <v>142</v>
      </c>
      <c r="B131" s="307" t="s">
        <v>1275</v>
      </c>
      <c r="C131" s="308"/>
      <c r="D131" s="308"/>
      <c r="E131" s="308"/>
      <c r="F131" s="308"/>
      <c r="G131" s="309"/>
    </row>
    <row r="132" spans="1:7" ht="17.100000000000001" customHeight="1">
      <c r="A132" s="56" t="s">
        <v>141</v>
      </c>
      <c r="B132" s="313"/>
      <c r="C132" s="314"/>
      <c r="D132" s="314"/>
      <c r="E132" s="314"/>
      <c r="F132" s="314"/>
      <c r="G132" s="315"/>
    </row>
    <row r="133" spans="1:7" s="1" customFormat="1" ht="17.100000000000001" customHeight="1">
      <c r="A133" s="236" t="str">
        <f>A80</f>
        <v>Porcentaje de instrumentos normativos publicados.</v>
      </c>
      <c r="B133" s="237"/>
      <c r="C133" s="237"/>
      <c r="D133" s="237"/>
      <c r="E133" s="237"/>
      <c r="F133" s="237"/>
      <c r="G133" s="238"/>
    </row>
    <row r="134" spans="1:7" ht="17.100000000000001" customHeight="1">
      <c r="A134" s="56" t="s">
        <v>142</v>
      </c>
      <c r="B134" s="307"/>
      <c r="C134" s="308"/>
      <c r="D134" s="308"/>
      <c r="E134" s="308"/>
      <c r="F134" s="308"/>
      <c r="G134" s="309"/>
    </row>
    <row r="135" spans="1:7" ht="17.100000000000001" customHeight="1">
      <c r="A135" s="56" t="s">
        <v>141</v>
      </c>
      <c r="B135" s="313"/>
      <c r="C135" s="314"/>
      <c r="D135" s="314"/>
      <c r="E135" s="314"/>
      <c r="F135" s="314"/>
      <c r="G135" s="315"/>
    </row>
    <row r="136" spans="1:7" s="1" customFormat="1" ht="17.100000000000001" customHeight="1">
      <c r="A136" s="236" t="str">
        <f>A86</f>
        <v>Porcentaje de contenidos enviados por los integrantes del Sistema Nacional de Transparencia analizados para su integración en las propuestas de instrumentos de política pública.</v>
      </c>
      <c r="B136" s="237"/>
      <c r="C136" s="237"/>
      <c r="D136" s="237"/>
      <c r="E136" s="237"/>
      <c r="F136" s="237"/>
      <c r="G136" s="238"/>
    </row>
    <row r="137" spans="1:7" ht="33" customHeight="1">
      <c r="A137" s="56" t="s">
        <v>142</v>
      </c>
      <c r="B137" s="307" t="s">
        <v>1276</v>
      </c>
      <c r="C137" s="308"/>
      <c r="D137" s="308"/>
      <c r="E137" s="308"/>
      <c r="F137" s="308"/>
      <c r="G137" s="309"/>
    </row>
    <row r="138" spans="1:7" ht="17.100000000000001" customHeight="1">
      <c r="A138" s="56" t="s">
        <v>141</v>
      </c>
      <c r="B138" s="313"/>
      <c r="C138" s="314"/>
      <c r="D138" s="314"/>
      <c r="E138" s="314"/>
      <c r="F138" s="314"/>
      <c r="G138" s="315"/>
    </row>
    <row r="139" spans="1:7" s="1" customFormat="1" ht="17.100000000000001" customHeight="1">
      <c r="A139" s="236" t="str">
        <f>A92</f>
        <v>Porcentaje de actividades realizadas por las instancias del Sistema Nacional de Transparencia que cuentan con el acompañamiento de la Dirección General Técnica, Seguimiento y Normatividad</v>
      </c>
      <c r="B139" s="237"/>
      <c r="C139" s="237"/>
      <c r="D139" s="237"/>
      <c r="E139" s="237"/>
      <c r="F139" s="237"/>
      <c r="G139" s="238"/>
    </row>
    <row r="140" spans="1:7" ht="50.1" customHeight="1">
      <c r="A140" s="56" t="s">
        <v>142</v>
      </c>
      <c r="B140" s="307" t="s">
        <v>1277</v>
      </c>
      <c r="C140" s="308"/>
      <c r="D140" s="308"/>
      <c r="E140" s="308"/>
      <c r="F140" s="308"/>
      <c r="G140" s="309"/>
    </row>
    <row r="141" spans="1:7" ht="17.100000000000001" customHeight="1">
      <c r="A141" s="56" t="s">
        <v>141</v>
      </c>
      <c r="B141" s="313"/>
      <c r="C141" s="314"/>
      <c r="D141" s="314"/>
      <c r="E141" s="314"/>
      <c r="F141" s="314"/>
      <c r="G141" s="315"/>
    </row>
    <row r="142" spans="1:7" s="1" customFormat="1" ht="17.100000000000001" customHeight="1">
      <c r="A142" s="236" t="str">
        <f>A98</f>
        <v>Porcentaje de registro de las actividades de los integrantes del Sistema Nacional de Transparencia referentes a los Programas Nacionales</v>
      </c>
      <c r="B142" s="237"/>
      <c r="C142" s="237"/>
      <c r="D142" s="237"/>
      <c r="E142" s="237"/>
      <c r="F142" s="237"/>
      <c r="G142" s="238"/>
    </row>
    <row r="143" spans="1:7" ht="17.100000000000001" customHeight="1">
      <c r="A143" s="56" t="s">
        <v>142</v>
      </c>
      <c r="B143" s="307"/>
      <c r="C143" s="308"/>
      <c r="D143" s="308"/>
      <c r="E143" s="308"/>
      <c r="F143" s="308"/>
      <c r="G143" s="309"/>
    </row>
    <row r="144" spans="1:7" ht="17.100000000000001" customHeight="1">
      <c r="A144" s="56" t="s">
        <v>141</v>
      </c>
      <c r="B144" s="313"/>
      <c r="C144" s="314"/>
      <c r="D144" s="314"/>
      <c r="E144" s="314"/>
      <c r="F144" s="314"/>
      <c r="G144" s="315"/>
    </row>
    <row r="145" spans="1:7" s="1" customFormat="1" ht="17.100000000000001" customHeight="1">
      <c r="A145" s="236" t="str">
        <f>A104</f>
        <v>Porcentaje de acuerdos del Consejo Nacional del Sistema Nacional de Transparencia con acciones de verificación desde la Dirección General Técnica Seguimiento y Normatividad.</v>
      </c>
      <c r="B145" s="237"/>
      <c r="C145" s="237"/>
      <c r="D145" s="237"/>
      <c r="E145" s="237"/>
      <c r="F145" s="237"/>
      <c r="G145" s="238"/>
    </row>
    <row r="146" spans="1:7" ht="17.100000000000001" customHeight="1">
      <c r="A146" s="56" t="s">
        <v>142</v>
      </c>
      <c r="B146" s="307"/>
      <c r="C146" s="308"/>
      <c r="D146" s="308"/>
      <c r="E146" s="308"/>
      <c r="F146" s="308"/>
      <c r="G146" s="309"/>
    </row>
    <row r="147" spans="1:7" ht="17.100000000000001" customHeight="1">
      <c r="A147" s="56" t="s">
        <v>141</v>
      </c>
      <c r="B147" s="313"/>
      <c r="C147" s="314"/>
      <c r="D147" s="314"/>
      <c r="E147" s="314"/>
      <c r="F147" s="314"/>
      <c r="G147" s="315"/>
    </row>
    <row r="148" spans="1:7" s="1" customFormat="1" ht="17.100000000000001" customHeight="1">
      <c r="A148" s="236" t="str">
        <f>A110</f>
        <v>Porcentaje de informes elaborados sobre el Sistema Nacional de Transparencia.</v>
      </c>
      <c r="B148" s="237"/>
      <c r="C148" s="237"/>
      <c r="D148" s="237"/>
      <c r="E148" s="237"/>
      <c r="F148" s="237"/>
      <c r="G148" s="238"/>
    </row>
    <row r="149" spans="1:7" ht="17.100000000000001" customHeight="1">
      <c r="A149" s="56" t="s">
        <v>142</v>
      </c>
      <c r="B149" s="307"/>
      <c r="C149" s="308"/>
      <c r="D149" s="308"/>
      <c r="E149" s="308"/>
      <c r="F149" s="308"/>
      <c r="G149" s="309"/>
    </row>
    <row r="150" spans="1:7" ht="17.100000000000001" customHeight="1">
      <c r="A150" s="56" t="s">
        <v>141</v>
      </c>
      <c r="B150" s="313"/>
      <c r="C150" s="314"/>
      <c r="D150" s="314"/>
      <c r="E150" s="314"/>
      <c r="F150" s="314"/>
      <c r="G150" s="315"/>
    </row>
    <row r="151" spans="1:7" s="1" customFormat="1" ht="17.100000000000001" customHeight="1">
      <c r="A151" s="306"/>
      <c r="B151" s="306"/>
      <c r="C151" s="306"/>
      <c r="D151" s="306"/>
      <c r="E151" s="306"/>
      <c r="F151" s="306"/>
      <c r="G151" s="306"/>
    </row>
    <row r="152" spans="1:7" s="1" customFormat="1" ht="17.100000000000001" customHeight="1">
      <c r="A152" s="271" t="s">
        <v>35</v>
      </c>
      <c r="B152" s="272"/>
      <c r="C152" s="272"/>
      <c r="D152" s="272"/>
      <c r="E152" s="272"/>
      <c r="F152" s="272"/>
      <c r="G152" s="273"/>
    </row>
    <row r="153" spans="1:7" s="1" customFormat="1" ht="17.100000000000001" customHeight="1">
      <c r="A153" s="236" t="str">
        <f>A112</f>
        <v>Porcentaje de acuerdos del Sistema Nacional de Transparencia cumplidos por sus integrantes.</v>
      </c>
      <c r="B153" s="237"/>
      <c r="C153" s="237"/>
      <c r="D153" s="237"/>
      <c r="E153" s="237"/>
      <c r="F153" s="237"/>
      <c r="G153" s="238"/>
    </row>
    <row r="154" spans="1:7" s="1" customFormat="1" ht="17.100000000000001" customHeight="1">
      <c r="A154" s="57" t="s">
        <v>30</v>
      </c>
      <c r="B154" s="352"/>
      <c r="C154" s="353"/>
      <c r="D154" s="353"/>
      <c r="E154" s="353"/>
      <c r="F154" s="353"/>
      <c r="G154" s="354"/>
    </row>
    <row r="155" spans="1:7" s="1" customFormat="1" ht="17.100000000000001" customHeight="1">
      <c r="A155" s="57" t="s">
        <v>31</v>
      </c>
      <c r="B155" s="313" t="s">
        <v>115</v>
      </c>
      <c r="C155" s="314"/>
      <c r="D155" s="314"/>
      <c r="E155" s="314"/>
      <c r="F155" s="314"/>
      <c r="G155" s="315"/>
    </row>
    <row r="156" spans="1:7" s="1" customFormat="1" ht="17.100000000000001" customHeight="1">
      <c r="A156" s="57" t="s">
        <v>32</v>
      </c>
      <c r="B156" s="313" t="s">
        <v>115</v>
      </c>
      <c r="C156" s="314"/>
      <c r="D156" s="314"/>
      <c r="E156" s="314"/>
      <c r="F156" s="314"/>
      <c r="G156" s="315"/>
    </row>
    <row r="157" spans="1:7" s="1" customFormat="1" ht="17.100000000000001" customHeight="1">
      <c r="A157" s="236" t="str">
        <f>A115</f>
        <v>Porcentaje de propuestas fortalecidas de los integrantes e instancias del Sistema Nacional de Transparencia que llegan a ser parte de instrumentos normativos o de política pública del Sistema.</v>
      </c>
      <c r="B157" s="237"/>
      <c r="C157" s="237"/>
      <c r="D157" s="237"/>
      <c r="E157" s="237"/>
      <c r="F157" s="237"/>
      <c r="G157" s="238"/>
    </row>
    <row r="158" spans="1:7" ht="17.100000000000001" customHeight="1">
      <c r="A158" s="57" t="s">
        <v>30</v>
      </c>
      <c r="B158" s="352"/>
      <c r="C158" s="353"/>
      <c r="D158" s="353"/>
      <c r="E158" s="353"/>
      <c r="F158" s="353"/>
      <c r="G158" s="354"/>
    </row>
    <row r="159" spans="1:7" ht="17.100000000000001" customHeight="1">
      <c r="A159" s="57" t="s">
        <v>31</v>
      </c>
      <c r="B159" s="313" t="s">
        <v>115</v>
      </c>
      <c r="C159" s="314"/>
      <c r="D159" s="314"/>
      <c r="E159" s="314"/>
      <c r="F159" s="314"/>
      <c r="G159" s="315"/>
    </row>
    <row r="160" spans="1:7" ht="17.100000000000001" customHeight="1">
      <c r="A160" s="57" t="s">
        <v>32</v>
      </c>
      <c r="B160" s="313" t="s">
        <v>115</v>
      </c>
      <c r="C160" s="314"/>
      <c r="D160" s="314"/>
      <c r="E160" s="314"/>
      <c r="F160" s="314"/>
      <c r="G160" s="315"/>
    </row>
    <row r="161" spans="1:7" ht="17.100000000000001" customHeight="1">
      <c r="A161" s="236" t="str">
        <f>A118</f>
        <v>Porcentaje de cobertura normativa en materias prioritarias para el funcionamiento del Sistema Nacional de Transparencia.</v>
      </c>
      <c r="B161" s="237"/>
      <c r="C161" s="237"/>
      <c r="D161" s="237"/>
      <c r="E161" s="237"/>
      <c r="F161" s="237"/>
      <c r="G161" s="238"/>
    </row>
    <row r="162" spans="1:7" ht="17.100000000000001" customHeight="1">
      <c r="A162" s="57" t="s">
        <v>30</v>
      </c>
      <c r="B162" s="352"/>
      <c r="C162" s="353"/>
      <c r="D162" s="353"/>
      <c r="E162" s="353"/>
      <c r="F162" s="353"/>
      <c r="G162" s="354"/>
    </row>
    <row r="163" spans="1:7" ht="17.100000000000001" customHeight="1">
      <c r="A163" s="57" t="s">
        <v>31</v>
      </c>
      <c r="B163" s="313" t="s">
        <v>115</v>
      </c>
      <c r="C163" s="314"/>
      <c r="D163" s="314"/>
      <c r="E163" s="314"/>
      <c r="F163" s="314"/>
      <c r="G163" s="315"/>
    </row>
    <row r="164" spans="1:7" ht="17.100000000000001" customHeight="1">
      <c r="A164" s="57" t="s">
        <v>32</v>
      </c>
      <c r="B164" s="313" t="s">
        <v>115</v>
      </c>
      <c r="C164" s="314"/>
      <c r="D164" s="314"/>
      <c r="E164" s="314"/>
      <c r="F164" s="314"/>
      <c r="G164" s="315"/>
    </row>
    <row r="165" spans="1:7" ht="17.100000000000001" customHeight="1">
      <c r="A165" s="236" t="str">
        <f>A121</f>
        <v>Porcentaje de propuestas de instrumentos de política pública del Sistema Nacional de Transparencia con acciones de acompañamiento.</v>
      </c>
      <c r="B165" s="237"/>
      <c r="C165" s="237"/>
      <c r="D165" s="237"/>
      <c r="E165" s="237"/>
      <c r="F165" s="237"/>
      <c r="G165" s="238"/>
    </row>
    <row r="166" spans="1:7" ht="17.100000000000001" customHeight="1">
      <c r="A166" s="57" t="s">
        <v>30</v>
      </c>
      <c r="B166" s="352"/>
      <c r="C166" s="353"/>
      <c r="D166" s="353"/>
      <c r="E166" s="353"/>
      <c r="F166" s="353"/>
      <c r="G166" s="354"/>
    </row>
    <row r="167" spans="1:7" ht="17.100000000000001" customHeight="1">
      <c r="A167" s="57" t="s">
        <v>31</v>
      </c>
      <c r="B167" s="313" t="s">
        <v>115</v>
      </c>
      <c r="C167" s="314"/>
      <c r="D167" s="314"/>
      <c r="E167" s="314"/>
      <c r="F167" s="314"/>
      <c r="G167" s="315"/>
    </row>
    <row r="168" spans="1:7" ht="17.100000000000001" customHeight="1">
      <c r="A168" s="57" t="s">
        <v>32</v>
      </c>
      <c r="B168" s="313" t="s">
        <v>115</v>
      </c>
      <c r="C168" s="314"/>
      <c r="D168" s="314"/>
      <c r="E168" s="314"/>
      <c r="F168" s="314"/>
      <c r="G168" s="315"/>
    </row>
    <row r="169" spans="1:7" ht="17.100000000000001" customHeight="1">
      <c r="A169" s="236" t="str">
        <f>A124</f>
        <v>Porcentaje de acuerdos tomados por el Consejo Nacional con acciones de acompañamiento.</v>
      </c>
      <c r="B169" s="237"/>
      <c r="C169" s="237"/>
      <c r="D169" s="237"/>
      <c r="E169" s="237"/>
      <c r="F169" s="237"/>
      <c r="G169" s="238"/>
    </row>
    <row r="170" spans="1:7" ht="17.100000000000001" customHeight="1">
      <c r="A170" s="57" t="s">
        <v>30</v>
      </c>
      <c r="B170" s="352"/>
      <c r="C170" s="353"/>
      <c r="D170" s="353"/>
      <c r="E170" s="353"/>
      <c r="F170" s="353"/>
      <c r="G170" s="354"/>
    </row>
    <row r="171" spans="1:7" ht="17.100000000000001" customHeight="1">
      <c r="A171" s="57" t="s">
        <v>31</v>
      </c>
      <c r="B171" s="313" t="s">
        <v>115</v>
      </c>
      <c r="C171" s="314"/>
      <c r="D171" s="314"/>
      <c r="E171" s="314"/>
      <c r="F171" s="314"/>
      <c r="G171" s="315"/>
    </row>
    <row r="172" spans="1:7" ht="17.100000000000001" customHeight="1">
      <c r="A172" s="57" t="s">
        <v>32</v>
      </c>
      <c r="B172" s="313" t="s">
        <v>115</v>
      </c>
      <c r="C172" s="314"/>
      <c r="D172" s="314"/>
      <c r="E172" s="314"/>
      <c r="F172" s="314"/>
      <c r="G172" s="315"/>
    </row>
    <row r="173" spans="1:7" ht="17.100000000000001" customHeight="1">
      <c r="A173" s="236" t="str">
        <f>A127</f>
        <v>Porcentaje de propuestas de instrumentos normativos  documentadas y listas para su análisis.</v>
      </c>
      <c r="B173" s="237"/>
      <c r="C173" s="237"/>
      <c r="D173" s="237"/>
      <c r="E173" s="237"/>
      <c r="F173" s="237"/>
      <c r="G173" s="238"/>
    </row>
    <row r="174" spans="1:7" ht="17.100000000000001" customHeight="1">
      <c r="A174" s="57" t="s">
        <v>30</v>
      </c>
      <c r="B174" s="352"/>
      <c r="C174" s="353"/>
      <c r="D174" s="353"/>
      <c r="E174" s="353"/>
      <c r="F174" s="353"/>
      <c r="G174" s="354"/>
    </row>
    <row r="175" spans="1:7" ht="17.100000000000001" customHeight="1">
      <c r="A175" s="57" t="s">
        <v>31</v>
      </c>
      <c r="B175" s="313" t="s">
        <v>115</v>
      </c>
      <c r="C175" s="314"/>
      <c r="D175" s="314"/>
      <c r="E175" s="314"/>
      <c r="F175" s="314"/>
      <c r="G175" s="315"/>
    </row>
    <row r="176" spans="1:7" ht="17.100000000000001" customHeight="1">
      <c r="A176" s="57" t="s">
        <v>32</v>
      </c>
      <c r="B176" s="313" t="s">
        <v>115</v>
      </c>
      <c r="C176" s="314"/>
      <c r="D176" s="314"/>
      <c r="E176" s="314"/>
      <c r="F176" s="314"/>
      <c r="G176" s="315"/>
    </row>
    <row r="177" spans="1:7" ht="17.100000000000001" customHeight="1">
      <c r="A177" s="236" t="str">
        <f>A130</f>
        <v>Porcentaje de instrumentos normativos dictaminados respecto del total.</v>
      </c>
      <c r="B177" s="237"/>
      <c r="C177" s="237"/>
      <c r="D177" s="237"/>
      <c r="E177" s="237"/>
      <c r="F177" s="237"/>
      <c r="G177" s="238"/>
    </row>
    <row r="178" spans="1:7" ht="17.100000000000001" customHeight="1">
      <c r="A178" s="57" t="s">
        <v>30</v>
      </c>
      <c r="B178" s="352"/>
      <c r="C178" s="353"/>
      <c r="D178" s="353"/>
      <c r="E178" s="353"/>
      <c r="F178" s="353"/>
      <c r="G178" s="354"/>
    </row>
    <row r="179" spans="1:7" ht="17.100000000000001" customHeight="1">
      <c r="A179" s="57" t="s">
        <v>31</v>
      </c>
      <c r="B179" s="313" t="s">
        <v>115</v>
      </c>
      <c r="C179" s="314"/>
      <c r="D179" s="314"/>
      <c r="E179" s="314"/>
      <c r="F179" s="314"/>
      <c r="G179" s="315"/>
    </row>
    <row r="180" spans="1:7" ht="17.100000000000001" customHeight="1">
      <c r="A180" s="57" t="s">
        <v>32</v>
      </c>
      <c r="B180" s="313" t="s">
        <v>115</v>
      </c>
      <c r="C180" s="314"/>
      <c r="D180" s="314"/>
      <c r="E180" s="314"/>
      <c r="F180" s="314"/>
      <c r="G180" s="315"/>
    </row>
    <row r="181" spans="1:7" ht="17.100000000000001" customHeight="1">
      <c r="A181" s="236" t="str">
        <f>A133</f>
        <v>Porcentaje de instrumentos normativos publicados.</v>
      </c>
      <c r="B181" s="237"/>
      <c r="C181" s="237"/>
      <c r="D181" s="237"/>
      <c r="E181" s="237"/>
      <c r="F181" s="237"/>
      <c r="G181" s="238"/>
    </row>
    <row r="182" spans="1:7" ht="17.100000000000001" customHeight="1">
      <c r="A182" s="57" t="s">
        <v>30</v>
      </c>
      <c r="B182" s="352"/>
      <c r="C182" s="353"/>
      <c r="D182" s="353"/>
      <c r="E182" s="353"/>
      <c r="F182" s="353"/>
      <c r="G182" s="354"/>
    </row>
    <row r="183" spans="1:7" ht="17.100000000000001" customHeight="1">
      <c r="A183" s="57" t="s">
        <v>31</v>
      </c>
      <c r="B183" s="313"/>
      <c r="C183" s="314"/>
      <c r="D183" s="314"/>
      <c r="E183" s="314"/>
      <c r="F183" s="314"/>
      <c r="G183" s="315"/>
    </row>
    <row r="184" spans="1:7" ht="17.100000000000001" customHeight="1">
      <c r="A184" s="57" t="s">
        <v>32</v>
      </c>
      <c r="B184" s="376"/>
      <c r="C184" s="377"/>
      <c r="D184" s="377"/>
      <c r="E184" s="377"/>
      <c r="F184" s="377"/>
      <c r="G184" s="378"/>
    </row>
    <row r="185" spans="1:7" ht="17.100000000000001" customHeight="1">
      <c r="A185" s="236" t="str">
        <f>A136</f>
        <v>Porcentaje de contenidos enviados por los integrantes del Sistema Nacional de Transparencia analizados para su integración en las propuestas de instrumentos de política pública.</v>
      </c>
      <c r="B185" s="237"/>
      <c r="C185" s="237"/>
      <c r="D185" s="237"/>
      <c r="E185" s="237"/>
      <c r="F185" s="237"/>
      <c r="G185" s="238"/>
    </row>
    <row r="186" spans="1:7" ht="17.100000000000001" customHeight="1">
      <c r="A186" s="57" t="s">
        <v>30</v>
      </c>
      <c r="B186" s="352"/>
      <c r="C186" s="353"/>
      <c r="D186" s="353"/>
      <c r="E186" s="353"/>
      <c r="F186" s="353"/>
      <c r="G186" s="354"/>
    </row>
    <row r="187" spans="1:7" ht="17.100000000000001" customHeight="1">
      <c r="A187" s="57" t="s">
        <v>31</v>
      </c>
      <c r="B187" s="313" t="s">
        <v>115</v>
      </c>
      <c r="C187" s="314"/>
      <c r="D187" s="314"/>
      <c r="E187" s="314"/>
      <c r="F187" s="314"/>
      <c r="G187" s="315"/>
    </row>
    <row r="188" spans="1:7" ht="17.100000000000001" customHeight="1">
      <c r="A188" s="57" t="s">
        <v>32</v>
      </c>
      <c r="B188" s="313" t="s">
        <v>115</v>
      </c>
      <c r="C188" s="314"/>
      <c r="D188" s="314"/>
      <c r="E188" s="314"/>
      <c r="F188" s="314"/>
      <c r="G188" s="315"/>
    </row>
    <row r="189" spans="1:7" ht="17.100000000000001" customHeight="1">
      <c r="A189" s="236" t="str">
        <f>A139</f>
        <v>Porcentaje de actividades realizadas por las instancias del Sistema Nacional de Transparencia que cuentan con el acompañamiento de la Dirección General Técnica, Seguimiento y Normatividad</v>
      </c>
      <c r="B189" s="237"/>
      <c r="C189" s="237"/>
      <c r="D189" s="237"/>
      <c r="E189" s="237"/>
      <c r="F189" s="237"/>
      <c r="G189" s="238"/>
    </row>
    <row r="190" spans="1:7" ht="17.100000000000001" customHeight="1">
      <c r="A190" s="57" t="s">
        <v>30</v>
      </c>
      <c r="B190" s="352"/>
      <c r="C190" s="353"/>
      <c r="D190" s="353"/>
      <c r="E190" s="353"/>
      <c r="F190" s="353"/>
      <c r="G190" s="354"/>
    </row>
    <row r="191" spans="1:7" ht="17.100000000000001" customHeight="1">
      <c r="A191" s="57" t="s">
        <v>31</v>
      </c>
      <c r="B191" s="313" t="s">
        <v>115</v>
      </c>
      <c r="C191" s="314"/>
      <c r="D191" s="314"/>
      <c r="E191" s="314"/>
      <c r="F191" s="314"/>
      <c r="G191" s="315"/>
    </row>
    <row r="192" spans="1:7" ht="17.100000000000001" customHeight="1">
      <c r="A192" s="57" t="s">
        <v>32</v>
      </c>
      <c r="B192" s="313" t="s">
        <v>115</v>
      </c>
      <c r="C192" s="314"/>
      <c r="D192" s="314"/>
      <c r="E192" s="314"/>
      <c r="F192" s="314"/>
      <c r="G192" s="315"/>
    </row>
    <row r="193" spans="1:7" ht="17.100000000000001" customHeight="1">
      <c r="A193" s="236" t="str">
        <f>A142</f>
        <v>Porcentaje de registro de las actividades de los integrantes del Sistema Nacional de Transparencia referentes a los Programas Nacionales</v>
      </c>
      <c r="B193" s="237"/>
      <c r="C193" s="237"/>
      <c r="D193" s="237"/>
      <c r="E193" s="237"/>
      <c r="F193" s="237"/>
      <c r="G193" s="238"/>
    </row>
    <row r="194" spans="1:7" ht="17.100000000000001" customHeight="1">
      <c r="A194" s="57" t="s">
        <v>30</v>
      </c>
      <c r="B194" s="352"/>
      <c r="C194" s="353"/>
      <c r="D194" s="353"/>
      <c r="E194" s="353"/>
      <c r="F194" s="353"/>
      <c r="G194" s="354"/>
    </row>
    <row r="195" spans="1:7" ht="17.100000000000001" customHeight="1">
      <c r="A195" s="57" t="s">
        <v>31</v>
      </c>
      <c r="B195" s="376"/>
      <c r="C195" s="377"/>
      <c r="D195" s="377"/>
      <c r="E195" s="377"/>
      <c r="F195" s="377"/>
      <c r="G195" s="378"/>
    </row>
    <row r="196" spans="1:7" ht="17.100000000000001" customHeight="1">
      <c r="A196" s="57" t="s">
        <v>32</v>
      </c>
      <c r="B196" s="376"/>
      <c r="C196" s="377"/>
      <c r="D196" s="377"/>
      <c r="E196" s="377"/>
      <c r="F196" s="377"/>
      <c r="G196" s="378"/>
    </row>
    <row r="197" spans="1:7" ht="17.100000000000001" customHeight="1">
      <c r="A197" s="236" t="str">
        <f>A145</f>
        <v>Porcentaje de acuerdos del Consejo Nacional del Sistema Nacional de Transparencia con acciones de verificación desde la Dirección General Técnica Seguimiento y Normatividad.</v>
      </c>
      <c r="B197" s="237"/>
      <c r="C197" s="237"/>
      <c r="D197" s="237"/>
      <c r="E197" s="237"/>
      <c r="F197" s="237"/>
      <c r="G197" s="238"/>
    </row>
    <row r="198" spans="1:7" ht="17.100000000000001" customHeight="1">
      <c r="A198" s="57" t="s">
        <v>30</v>
      </c>
      <c r="B198" s="352"/>
      <c r="C198" s="353"/>
      <c r="D198" s="353"/>
      <c r="E198" s="353"/>
      <c r="F198" s="353"/>
      <c r="G198" s="354"/>
    </row>
    <row r="199" spans="1:7" ht="17.100000000000001" customHeight="1">
      <c r="A199" s="57" t="s">
        <v>31</v>
      </c>
      <c r="B199" s="313" t="s">
        <v>115</v>
      </c>
      <c r="C199" s="314"/>
      <c r="D199" s="314"/>
      <c r="E199" s="314"/>
      <c r="F199" s="314"/>
      <c r="G199" s="315"/>
    </row>
    <row r="200" spans="1:7" ht="17.100000000000001" customHeight="1">
      <c r="A200" s="57" t="s">
        <v>32</v>
      </c>
      <c r="B200" s="313" t="s">
        <v>115</v>
      </c>
      <c r="C200" s="314"/>
      <c r="D200" s="314"/>
      <c r="E200" s="314"/>
      <c r="F200" s="314"/>
      <c r="G200" s="315"/>
    </row>
    <row r="201" spans="1:7" ht="17.100000000000001" customHeight="1">
      <c r="A201" s="236" t="str">
        <f>A148</f>
        <v>Porcentaje de informes elaborados sobre el Sistema Nacional de Transparencia.</v>
      </c>
      <c r="B201" s="237"/>
      <c r="C201" s="237"/>
      <c r="D201" s="237"/>
      <c r="E201" s="237"/>
      <c r="F201" s="237"/>
      <c r="G201" s="238"/>
    </row>
    <row r="202" spans="1:7" ht="17.100000000000001" customHeight="1">
      <c r="A202" s="57" t="s">
        <v>30</v>
      </c>
      <c r="B202" s="352"/>
      <c r="C202" s="353"/>
      <c r="D202" s="353"/>
      <c r="E202" s="353"/>
      <c r="F202" s="353"/>
      <c r="G202" s="354"/>
    </row>
    <row r="203" spans="1:7" ht="17.100000000000001" customHeight="1">
      <c r="A203" s="57" t="s">
        <v>31</v>
      </c>
      <c r="B203" s="313" t="s">
        <v>115</v>
      </c>
      <c r="C203" s="314"/>
      <c r="D203" s="314"/>
      <c r="E203" s="314"/>
      <c r="F203" s="314"/>
      <c r="G203" s="315"/>
    </row>
    <row r="204" spans="1:7" ht="17.100000000000001" customHeight="1">
      <c r="A204" s="57" t="s">
        <v>32</v>
      </c>
      <c r="B204" s="313" t="s">
        <v>115</v>
      </c>
      <c r="C204" s="314"/>
      <c r="D204" s="314"/>
      <c r="E204" s="314"/>
      <c r="F204" s="314"/>
      <c r="G204" s="315"/>
    </row>
    <row r="205" spans="1:7" ht="17.100000000000001" customHeight="1">
      <c r="A205" s="236"/>
      <c r="B205" s="237"/>
      <c r="C205" s="237"/>
      <c r="D205" s="237"/>
      <c r="E205" s="237"/>
      <c r="F205" s="237"/>
      <c r="G205" s="238"/>
    </row>
  </sheetData>
  <mergeCells count="20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105:A109"/>
    <mergeCell ref="B105:B109"/>
    <mergeCell ref="C105:C10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D105:D109"/>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6:G156"/>
    <mergeCell ref="A157:G157"/>
    <mergeCell ref="B158:G158"/>
    <mergeCell ref="B159:G159"/>
    <mergeCell ref="B160:G160"/>
    <mergeCell ref="A161:G161"/>
    <mergeCell ref="B147:G147"/>
    <mergeCell ref="A151:G151"/>
    <mergeCell ref="A152:G152"/>
    <mergeCell ref="A153:G153"/>
    <mergeCell ref="B154:G154"/>
    <mergeCell ref="B155:G155"/>
    <mergeCell ref="A169:G169"/>
    <mergeCell ref="B170:G170"/>
    <mergeCell ref="B171:G171"/>
    <mergeCell ref="B172:G172"/>
    <mergeCell ref="A173:G173"/>
    <mergeCell ref="B162:G162"/>
    <mergeCell ref="B163:G163"/>
    <mergeCell ref="B164:G164"/>
    <mergeCell ref="A165:G165"/>
    <mergeCell ref="B166:G166"/>
    <mergeCell ref="B167:G167"/>
    <mergeCell ref="A205:G205"/>
    <mergeCell ref="B192:G192"/>
    <mergeCell ref="A193:G193"/>
    <mergeCell ref="B194:G194"/>
    <mergeCell ref="B195:G195"/>
    <mergeCell ref="B196:G196"/>
    <mergeCell ref="A197:G197"/>
    <mergeCell ref="B186:G186"/>
    <mergeCell ref="B187:G187"/>
    <mergeCell ref="B188:G188"/>
    <mergeCell ref="A189:G189"/>
    <mergeCell ref="B190:G190"/>
    <mergeCell ref="B191:G191"/>
    <mergeCell ref="E105:E109"/>
    <mergeCell ref="A148:G148"/>
    <mergeCell ref="B149:G149"/>
    <mergeCell ref="B150:G150"/>
    <mergeCell ref="A201:G201"/>
    <mergeCell ref="B202:G202"/>
    <mergeCell ref="B203:G203"/>
    <mergeCell ref="B204:G204"/>
    <mergeCell ref="B198:G198"/>
    <mergeCell ref="B199:G199"/>
    <mergeCell ref="B200:G200"/>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60"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45850"/>
    <pageSetUpPr fitToPage="1"/>
  </sheetPr>
  <dimension ref="A2:F29"/>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211" t="s">
        <v>76</v>
      </c>
      <c r="B2" s="211"/>
      <c r="C2" s="212" t="s">
        <v>1166</v>
      </c>
      <c r="D2" s="212"/>
      <c r="E2" s="212"/>
      <c r="F2" s="212"/>
    </row>
    <row r="3" spans="1:6" ht="26.25" customHeight="1" thickBot="1">
      <c r="A3" s="211"/>
      <c r="B3" s="211"/>
      <c r="C3" s="213"/>
      <c r="D3" s="213"/>
      <c r="E3" s="213"/>
      <c r="F3" s="213"/>
    </row>
    <row r="4" spans="1:6" ht="15.75" thickTop="1"/>
    <row r="5" spans="1:6" hidden="1"/>
    <row r="6" spans="1:6" hidden="1"/>
    <row r="8" spans="1:6" ht="20.25" customHeight="1">
      <c r="A8" s="205" t="s">
        <v>89</v>
      </c>
      <c r="B8" s="206"/>
      <c r="C8" s="206"/>
      <c r="D8" s="206"/>
      <c r="E8" s="206"/>
      <c r="F8" s="206"/>
    </row>
    <row r="9" spans="1:6" ht="20.25" customHeight="1">
      <c r="A9" s="206"/>
      <c r="B9" s="206"/>
      <c r="C9" s="206"/>
      <c r="D9" s="206"/>
      <c r="E9" s="206"/>
      <c r="F9" s="206"/>
    </row>
    <row r="10" spans="1:6" ht="20.25" customHeight="1">
      <c r="A10" s="206"/>
      <c r="B10" s="206"/>
      <c r="C10" s="206"/>
      <c r="D10" s="206"/>
      <c r="E10" s="206"/>
      <c r="F10" s="206"/>
    </row>
    <row r="11" spans="1:6" ht="54" customHeight="1">
      <c r="A11" s="206"/>
      <c r="B11" s="206"/>
      <c r="C11" s="206"/>
      <c r="D11" s="206"/>
      <c r="E11" s="206"/>
      <c r="F11" s="206"/>
    </row>
    <row r="12" spans="1:6" hidden="1"/>
    <row r="13" spans="1:6" hidden="1"/>
    <row r="14" spans="1:6" ht="16.5" customHeight="1">
      <c r="A14" s="214"/>
      <c r="B14" s="214"/>
      <c r="C14" s="214"/>
      <c r="D14" s="214"/>
      <c r="E14" s="214"/>
      <c r="F14" s="214"/>
    </row>
    <row r="15" spans="1:6" s="3" customFormat="1" ht="32.25" customHeight="1">
      <c r="B15" s="200" t="s">
        <v>80</v>
      </c>
      <c r="C15" s="200"/>
      <c r="D15" s="200"/>
      <c r="E15" s="200"/>
    </row>
    <row r="16" spans="1:6" s="3" customFormat="1" ht="3.75" customHeight="1">
      <c r="A16" s="27"/>
      <c r="B16" s="27"/>
      <c r="C16" s="27"/>
      <c r="D16" s="27"/>
      <c r="E16" s="27"/>
    </row>
    <row r="17" spans="1:6" s="3" customFormat="1" ht="19.5">
      <c r="A17"/>
      <c r="B17" s="30" t="s">
        <v>11</v>
      </c>
      <c r="C17" s="30" t="s">
        <v>12</v>
      </c>
      <c r="D17" s="30" t="s">
        <v>13</v>
      </c>
      <c r="E17" s="30" t="s">
        <v>92</v>
      </c>
    </row>
    <row r="18" spans="1:6" s="3" customFormat="1" ht="19.5">
      <c r="A18"/>
      <c r="B18" s="30" t="s">
        <v>15</v>
      </c>
      <c r="C18" s="30" t="s">
        <v>15</v>
      </c>
      <c r="D18" s="30" t="s">
        <v>15</v>
      </c>
      <c r="E18" s="30" t="s">
        <v>81</v>
      </c>
    </row>
    <row r="19" spans="1:6" s="3" customFormat="1" ht="8.25" customHeight="1">
      <c r="A19"/>
      <c r="B19" s="30"/>
      <c r="C19" s="30"/>
      <c r="D19" s="30"/>
      <c r="E19" s="30"/>
    </row>
    <row r="20" spans="1:6" s="3" customFormat="1" ht="19.5">
      <c r="A20" s="29" t="s">
        <v>66</v>
      </c>
      <c r="B20" s="37">
        <v>71.353797</v>
      </c>
      <c r="C20" s="37">
        <v>16.288792999999998</v>
      </c>
      <c r="D20" s="37">
        <v>23.646625400000001</v>
      </c>
      <c r="E20" s="40">
        <f>D20/B20</f>
        <v>0.33139967870245224</v>
      </c>
    </row>
    <row r="21" spans="1:6" s="3" customFormat="1" ht="19.5">
      <c r="A21" s="29" t="s">
        <v>17</v>
      </c>
      <c r="B21" s="37">
        <v>73.065600799999999</v>
      </c>
      <c r="C21" s="37">
        <v>17.6729518</v>
      </c>
      <c r="D21" s="37">
        <v>23.646625400000001</v>
      </c>
      <c r="E21" s="40">
        <f>D21/B21</f>
        <v>0.32363554314330639</v>
      </c>
    </row>
    <row r="22" spans="1:6">
      <c r="B22" s="33"/>
      <c r="C22" s="33"/>
      <c r="D22" s="33"/>
      <c r="E22" s="33"/>
    </row>
    <row r="24" spans="1:6" ht="36" customHeight="1">
      <c r="A24" s="210" t="s">
        <v>1336</v>
      </c>
      <c r="B24" s="210"/>
      <c r="C24" s="210"/>
      <c r="D24" s="210"/>
      <c r="E24" s="210"/>
      <c r="F24" s="210"/>
    </row>
    <row r="25" spans="1:6" ht="80.25" customHeight="1">
      <c r="A25" s="216" t="s">
        <v>551</v>
      </c>
      <c r="B25" s="216"/>
      <c r="C25" s="216"/>
      <c r="D25" s="216"/>
      <c r="E25" s="216"/>
      <c r="F25" s="216"/>
    </row>
    <row r="26" spans="1:6" ht="24" customHeight="1">
      <c r="A26" s="215" t="s">
        <v>90</v>
      </c>
      <c r="B26" s="215"/>
      <c r="C26" s="215"/>
      <c r="D26" s="215"/>
      <c r="E26" s="215"/>
      <c r="F26" s="215"/>
    </row>
    <row r="27" spans="1:6" ht="21.75" customHeight="1">
      <c r="A27" s="215" t="s">
        <v>91</v>
      </c>
      <c r="B27" s="215"/>
      <c r="C27" s="215"/>
      <c r="D27" s="215"/>
      <c r="E27" s="215"/>
      <c r="F27" s="215"/>
    </row>
    <row r="28" spans="1:6">
      <c r="A28" s="185"/>
      <c r="B28" s="185"/>
      <c r="C28" s="185"/>
      <c r="D28" s="185"/>
      <c r="E28" s="185"/>
      <c r="F28" s="185"/>
    </row>
    <row r="29" spans="1:6">
      <c r="A29" s="185"/>
      <c r="B29" s="185"/>
      <c r="C29" s="185"/>
      <c r="D29" s="185"/>
      <c r="E29" s="185"/>
      <c r="F29" s="185"/>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hyperlink ref="A27:F27" location="DGPDI!A1" display="Dirección General de Planeación y Desempeño Institucional"/>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57C71"/>
  </sheetPr>
  <dimension ref="A1:G283"/>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customWidth="1"/>
    <col min="7" max="7" width="15.140625" style="2"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388</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ht="16.5" customHeight="1">
      <c r="A7" s="274" t="s">
        <v>42</v>
      </c>
      <c r="B7" s="275"/>
      <c r="C7" s="276"/>
      <c r="D7" s="280" t="s">
        <v>389</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52</v>
      </c>
      <c r="B11" s="264"/>
      <c r="C11" s="264"/>
      <c r="D11" s="264"/>
      <c r="E11" s="264"/>
      <c r="F11" s="264"/>
      <c r="G11" s="264"/>
    </row>
    <row r="12" spans="1:7">
      <c r="A12" s="263" t="s">
        <v>147</v>
      </c>
      <c r="B12" s="263"/>
      <c r="C12" s="263"/>
      <c r="D12" s="263"/>
      <c r="E12" s="263"/>
      <c r="F12" s="263"/>
      <c r="G12" s="263"/>
    </row>
    <row r="13" spans="1:7">
      <c r="A13" s="264" t="s">
        <v>48</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'E004'!B20</f>
        <v>71.353797</v>
      </c>
      <c r="D22" s="257"/>
      <c r="E22" s="168">
        <f>'E004'!C20</f>
        <v>16.288792999999998</v>
      </c>
      <c r="F22" s="168">
        <f>'E004'!D20</f>
        <v>23.646625400000001</v>
      </c>
      <c r="G22" s="39">
        <f>F22/C22*100</f>
        <v>33.139967870245222</v>
      </c>
    </row>
    <row r="23" spans="1:7">
      <c r="A23" s="248" t="s">
        <v>17</v>
      </c>
      <c r="B23" s="248"/>
      <c r="C23" s="258">
        <f>'E004'!B21</f>
        <v>73.065600799999999</v>
      </c>
      <c r="D23" s="259"/>
      <c r="E23" s="168">
        <f>'E004'!C21</f>
        <v>17.6729518</v>
      </c>
      <c r="F23" s="168">
        <f>'E004'!D21</f>
        <v>23.646625400000001</v>
      </c>
      <c r="G23" s="41">
        <f>F23/C23*100</f>
        <v>32.363554314330642</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3.3</v>
      </c>
    </row>
    <row r="28" spans="1:7">
      <c r="A28" s="248"/>
      <c r="B28" s="248"/>
      <c r="C28" s="248"/>
      <c r="D28" s="248"/>
      <c r="E28" s="248"/>
      <c r="F28" s="34" t="s">
        <v>33</v>
      </c>
      <c r="G28" s="121">
        <v>3.3</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99">
      <c r="A32" s="176" t="s">
        <v>390</v>
      </c>
      <c r="B32" s="176" t="s">
        <v>391</v>
      </c>
      <c r="C32" s="176" t="s">
        <v>1042</v>
      </c>
      <c r="D32" s="176" t="s">
        <v>62</v>
      </c>
      <c r="E32" s="20" t="s">
        <v>54</v>
      </c>
      <c r="F32" s="175"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78</v>
      </c>
    </row>
    <row r="36" spans="1:7">
      <c r="A36" s="248"/>
      <c r="B36" s="248"/>
      <c r="C36" s="248"/>
      <c r="D36" s="248"/>
      <c r="E36" s="248"/>
      <c r="F36" s="34" t="s">
        <v>33</v>
      </c>
      <c r="G36" s="121">
        <v>78</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66">
      <c r="A40" s="171" t="s">
        <v>392</v>
      </c>
      <c r="B40" s="171" t="s">
        <v>393</v>
      </c>
      <c r="C40" s="171" t="s">
        <v>394</v>
      </c>
      <c r="D40" s="171" t="s">
        <v>56</v>
      </c>
      <c r="E40" s="20" t="s">
        <v>154</v>
      </c>
      <c r="F40" s="5" t="s">
        <v>36</v>
      </c>
      <c r="G40" s="121" t="s">
        <v>61</v>
      </c>
    </row>
    <row r="41" spans="1:7">
      <c r="A41" s="248" t="s">
        <v>21</v>
      </c>
      <c r="B41" s="248" t="s">
        <v>22</v>
      </c>
      <c r="C41" s="248" t="s">
        <v>29</v>
      </c>
      <c r="D41" s="248" t="s">
        <v>23</v>
      </c>
      <c r="E41" s="248" t="s">
        <v>24</v>
      </c>
      <c r="F41" s="170" t="s">
        <v>25</v>
      </c>
      <c r="G41" s="123">
        <v>50</v>
      </c>
    </row>
    <row r="42" spans="1:7">
      <c r="A42" s="248"/>
      <c r="B42" s="248"/>
      <c r="C42" s="248"/>
      <c r="D42" s="248"/>
      <c r="E42" s="248"/>
      <c r="F42" s="34" t="s">
        <v>33</v>
      </c>
      <c r="G42" s="121">
        <v>50</v>
      </c>
    </row>
    <row r="43" spans="1:7">
      <c r="A43" s="248"/>
      <c r="B43" s="248"/>
      <c r="C43" s="248"/>
      <c r="D43" s="248"/>
      <c r="E43" s="248"/>
      <c r="F43" s="34" t="s">
        <v>26</v>
      </c>
      <c r="G43" s="123" t="s">
        <v>61</v>
      </c>
    </row>
    <row r="44" spans="1:7">
      <c r="A44" s="248"/>
      <c r="B44" s="248"/>
      <c r="C44" s="248"/>
      <c r="D44" s="248"/>
      <c r="E44" s="248"/>
      <c r="F44" s="34" t="s">
        <v>34</v>
      </c>
      <c r="G44" s="121" t="s">
        <v>61</v>
      </c>
    </row>
    <row r="45" spans="1:7">
      <c r="A45" s="248"/>
      <c r="B45" s="248"/>
      <c r="C45" s="248"/>
      <c r="D45" s="248"/>
      <c r="E45" s="248"/>
      <c r="F45" s="34" t="s">
        <v>27</v>
      </c>
      <c r="G45" s="123" t="s">
        <v>61</v>
      </c>
    </row>
    <row r="46" spans="1:7" ht="66">
      <c r="A46" s="171" t="s">
        <v>395</v>
      </c>
      <c r="B46" s="171" t="s">
        <v>1043</v>
      </c>
      <c r="C46" s="171" t="s">
        <v>396</v>
      </c>
      <c r="D46" s="171" t="s">
        <v>56</v>
      </c>
      <c r="E46" s="20" t="s">
        <v>154</v>
      </c>
      <c r="F46" s="5" t="s">
        <v>36</v>
      </c>
      <c r="G46" s="121" t="s">
        <v>61</v>
      </c>
    </row>
    <row r="47" spans="1:7">
      <c r="A47" s="249" t="s">
        <v>40</v>
      </c>
      <c r="B47" s="250"/>
      <c r="C47" s="250"/>
      <c r="D47" s="250"/>
      <c r="E47" s="250"/>
      <c r="F47" s="250"/>
      <c r="G47" s="251"/>
    </row>
    <row r="48" spans="1:7">
      <c r="A48" s="252" t="s">
        <v>19</v>
      </c>
      <c r="B48" s="252"/>
      <c r="C48" s="252"/>
      <c r="D48" s="252"/>
      <c r="E48" s="252"/>
      <c r="F48" s="252" t="s">
        <v>20</v>
      </c>
      <c r="G48" s="252"/>
    </row>
    <row r="49" spans="1:7">
      <c r="A49" s="248" t="s">
        <v>21</v>
      </c>
      <c r="B49" s="248" t="s">
        <v>22</v>
      </c>
      <c r="C49" s="248" t="s">
        <v>29</v>
      </c>
      <c r="D49" s="248" t="s">
        <v>23</v>
      </c>
      <c r="E49" s="248" t="s">
        <v>24</v>
      </c>
      <c r="F49" s="34" t="s">
        <v>25</v>
      </c>
      <c r="G49" s="123">
        <v>100</v>
      </c>
    </row>
    <row r="50" spans="1:7">
      <c r="A50" s="248"/>
      <c r="B50" s="248"/>
      <c r="C50" s="248"/>
      <c r="D50" s="248"/>
      <c r="E50" s="248"/>
      <c r="F50" s="34" t="s">
        <v>33</v>
      </c>
      <c r="G50" s="121">
        <v>100</v>
      </c>
    </row>
    <row r="51" spans="1:7">
      <c r="A51" s="248"/>
      <c r="B51" s="248"/>
      <c r="C51" s="248"/>
      <c r="D51" s="248"/>
      <c r="E51" s="248"/>
      <c r="F51" s="34" t="s">
        <v>26</v>
      </c>
      <c r="G51" s="123" t="s">
        <v>61</v>
      </c>
    </row>
    <row r="52" spans="1:7">
      <c r="A52" s="248"/>
      <c r="B52" s="248"/>
      <c r="C52" s="248"/>
      <c r="D52" s="248"/>
      <c r="E52" s="248"/>
      <c r="F52" s="34" t="s">
        <v>34</v>
      </c>
      <c r="G52" s="121" t="s">
        <v>61</v>
      </c>
    </row>
    <row r="53" spans="1:7">
      <c r="A53" s="248"/>
      <c r="B53" s="248"/>
      <c r="C53" s="248"/>
      <c r="D53" s="248"/>
      <c r="E53" s="248"/>
      <c r="F53" s="34" t="s">
        <v>27</v>
      </c>
      <c r="G53" s="123" t="s">
        <v>61</v>
      </c>
    </row>
    <row r="54" spans="1:7" ht="66">
      <c r="A54" s="171" t="s">
        <v>397</v>
      </c>
      <c r="B54" s="171" t="s">
        <v>398</v>
      </c>
      <c r="C54" s="171" t="s">
        <v>399</v>
      </c>
      <c r="D54" s="171" t="s">
        <v>56</v>
      </c>
      <c r="E54" s="20" t="s">
        <v>60</v>
      </c>
      <c r="F54" s="5" t="s">
        <v>36</v>
      </c>
      <c r="G54" s="121" t="s">
        <v>61</v>
      </c>
    </row>
    <row r="55" spans="1:7">
      <c r="A55" s="248" t="s">
        <v>21</v>
      </c>
      <c r="B55" s="248" t="s">
        <v>22</v>
      </c>
      <c r="C55" s="248" t="s">
        <v>29</v>
      </c>
      <c r="D55" s="248" t="s">
        <v>23</v>
      </c>
      <c r="E55" s="248" t="s">
        <v>24</v>
      </c>
      <c r="F55" s="34" t="s">
        <v>25</v>
      </c>
      <c r="G55" s="123">
        <v>100</v>
      </c>
    </row>
    <row r="56" spans="1:7">
      <c r="A56" s="248"/>
      <c r="B56" s="248"/>
      <c r="C56" s="248"/>
      <c r="D56" s="248"/>
      <c r="E56" s="248"/>
      <c r="F56" s="34" t="s">
        <v>33</v>
      </c>
      <c r="G56" s="121">
        <v>100</v>
      </c>
    </row>
    <row r="57" spans="1:7">
      <c r="A57" s="248"/>
      <c r="B57" s="248"/>
      <c r="C57" s="248"/>
      <c r="D57" s="248"/>
      <c r="E57" s="248"/>
      <c r="F57" s="34" t="s">
        <v>26</v>
      </c>
      <c r="G57" s="123" t="s">
        <v>61</v>
      </c>
    </row>
    <row r="58" spans="1:7">
      <c r="A58" s="248"/>
      <c r="B58" s="248"/>
      <c r="C58" s="248"/>
      <c r="D58" s="248"/>
      <c r="E58" s="248"/>
      <c r="F58" s="34" t="s">
        <v>34</v>
      </c>
      <c r="G58" s="121" t="s">
        <v>61</v>
      </c>
    </row>
    <row r="59" spans="1:7">
      <c r="A59" s="248"/>
      <c r="B59" s="248"/>
      <c r="C59" s="248"/>
      <c r="D59" s="248"/>
      <c r="E59" s="248"/>
      <c r="F59" s="34" t="s">
        <v>27</v>
      </c>
      <c r="G59" s="123" t="s">
        <v>61</v>
      </c>
    </row>
    <row r="60" spans="1:7" ht="82.5">
      <c r="A60" s="176" t="s">
        <v>400</v>
      </c>
      <c r="B60" s="176" t="s">
        <v>401</v>
      </c>
      <c r="C60" s="176" t="s">
        <v>402</v>
      </c>
      <c r="D60" s="176" t="s">
        <v>56</v>
      </c>
      <c r="E60" s="20" t="s">
        <v>60</v>
      </c>
      <c r="F60" s="5" t="s">
        <v>36</v>
      </c>
      <c r="G60" s="121" t="s">
        <v>61</v>
      </c>
    </row>
    <row r="61" spans="1:7">
      <c r="A61" s="248" t="s">
        <v>21</v>
      </c>
      <c r="B61" s="248" t="s">
        <v>22</v>
      </c>
      <c r="C61" s="248" t="s">
        <v>29</v>
      </c>
      <c r="D61" s="248" t="s">
        <v>23</v>
      </c>
      <c r="E61" s="248" t="s">
        <v>24</v>
      </c>
      <c r="F61" s="34" t="s">
        <v>25</v>
      </c>
      <c r="G61" s="123">
        <v>100</v>
      </c>
    </row>
    <row r="62" spans="1:7">
      <c r="A62" s="248"/>
      <c r="B62" s="248"/>
      <c r="C62" s="248"/>
      <c r="D62" s="248"/>
      <c r="E62" s="248"/>
      <c r="F62" s="34" t="s">
        <v>33</v>
      </c>
      <c r="G62" s="121">
        <v>100</v>
      </c>
    </row>
    <row r="63" spans="1:7">
      <c r="A63" s="248"/>
      <c r="B63" s="248"/>
      <c r="C63" s="248"/>
      <c r="D63" s="248"/>
      <c r="E63" s="248"/>
      <c r="F63" s="34" t="s">
        <v>26</v>
      </c>
      <c r="G63" s="123" t="s">
        <v>61</v>
      </c>
    </row>
    <row r="64" spans="1:7">
      <c r="A64" s="248"/>
      <c r="B64" s="248"/>
      <c r="C64" s="248"/>
      <c r="D64" s="248"/>
      <c r="E64" s="248"/>
      <c r="F64" s="34" t="s">
        <v>34</v>
      </c>
      <c r="G64" s="121" t="s">
        <v>61</v>
      </c>
    </row>
    <row r="65" spans="1:7">
      <c r="A65" s="248"/>
      <c r="B65" s="248"/>
      <c r="C65" s="248"/>
      <c r="D65" s="248"/>
      <c r="E65" s="248"/>
      <c r="F65" s="34" t="s">
        <v>27</v>
      </c>
      <c r="G65" s="123" t="s">
        <v>61</v>
      </c>
    </row>
    <row r="66" spans="1:7" ht="49.5">
      <c r="A66" s="171" t="s">
        <v>1044</v>
      </c>
      <c r="B66" s="171" t="s">
        <v>403</v>
      </c>
      <c r="C66" s="171" t="s">
        <v>1045</v>
      </c>
      <c r="D66" s="171" t="s">
        <v>56</v>
      </c>
      <c r="E66" s="20" t="s">
        <v>59</v>
      </c>
      <c r="F66" s="34" t="s">
        <v>36</v>
      </c>
      <c r="G66" s="121" t="s">
        <v>61</v>
      </c>
    </row>
    <row r="67" spans="1:7">
      <c r="A67" s="248" t="s">
        <v>21</v>
      </c>
      <c r="B67" s="248" t="s">
        <v>22</v>
      </c>
      <c r="C67" s="248" t="s">
        <v>29</v>
      </c>
      <c r="D67" s="248" t="s">
        <v>23</v>
      </c>
      <c r="E67" s="248" t="s">
        <v>24</v>
      </c>
      <c r="F67" s="34" t="s">
        <v>25</v>
      </c>
      <c r="G67" s="123">
        <v>100</v>
      </c>
    </row>
    <row r="68" spans="1:7">
      <c r="A68" s="248"/>
      <c r="B68" s="248"/>
      <c r="C68" s="248"/>
      <c r="D68" s="248"/>
      <c r="E68" s="248"/>
      <c r="F68" s="34" t="s">
        <v>33</v>
      </c>
      <c r="G68" s="121">
        <v>100</v>
      </c>
    </row>
    <row r="69" spans="1:7">
      <c r="A69" s="248"/>
      <c r="B69" s="248"/>
      <c r="C69" s="248"/>
      <c r="D69" s="248"/>
      <c r="E69" s="248"/>
      <c r="F69" s="34" t="s">
        <v>26</v>
      </c>
      <c r="G69" s="123" t="s">
        <v>61</v>
      </c>
    </row>
    <row r="70" spans="1:7">
      <c r="A70" s="248"/>
      <c r="B70" s="248"/>
      <c r="C70" s="248"/>
      <c r="D70" s="248"/>
      <c r="E70" s="248"/>
      <c r="F70" s="34" t="s">
        <v>34</v>
      </c>
      <c r="G70" s="121" t="s">
        <v>61</v>
      </c>
    </row>
    <row r="71" spans="1:7">
      <c r="A71" s="248"/>
      <c r="B71" s="248"/>
      <c r="C71" s="248"/>
      <c r="D71" s="248"/>
      <c r="E71" s="248"/>
      <c r="F71" s="34" t="s">
        <v>27</v>
      </c>
      <c r="G71" s="123" t="s">
        <v>61</v>
      </c>
    </row>
    <row r="72" spans="1:7" ht="49.5">
      <c r="A72" s="141" t="s">
        <v>1046</v>
      </c>
      <c r="B72" s="171" t="s">
        <v>1055</v>
      </c>
      <c r="C72" s="171" t="s">
        <v>1048</v>
      </c>
      <c r="D72" s="171" t="s">
        <v>404</v>
      </c>
      <c r="E72" s="20" t="s">
        <v>60</v>
      </c>
      <c r="F72" s="5" t="s">
        <v>36</v>
      </c>
      <c r="G72" s="121" t="s">
        <v>61</v>
      </c>
    </row>
    <row r="73" spans="1:7">
      <c r="A73" s="248" t="s">
        <v>21</v>
      </c>
      <c r="B73" s="248" t="s">
        <v>22</v>
      </c>
      <c r="C73" s="248" t="s">
        <v>29</v>
      </c>
      <c r="D73" s="248" t="s">
        <v>23</v>
      </c>
      <c r="E73" s="248" t="s">
        <v>24</v>
      </c>
      <c r="F73" s="34" t="s">
        <v>25</v>
      </c>
      <c r="G73" s="123">
        <v>98</v>
      </c>
    </row>
    <row r="74" spans="1:7">
      <c r="A74" s="248"/>
      <c r="B74" s="248"/>
      <c r="C74" s="248"/>
      <c r="D74" s="248"/>
      <c r="E74" s="248"/>
      <c r="F74" s="34" t="s">
        <v>33</v>
      </c>
      <c r="G74" s="121">
        <v>98</v>
      </c>
    </row>
    <row r="75" spans="1:7">
      <c r="A75" s="248"/>
      <c r="B75" s="248"/>
      <c r="C75" s="248"/>
      <c r="D75" s="248"/>
      <c r="E75" s="248"/>
      <c r="F75" s="34" t="s">
        <v>26</v>
      </c>
      <c r="G75" s="123" t="s">
        <v>61</v>
      </c>
    </row>
    <row r="76" spans="1:7">
      <c r="A76" s="248"/>
      <c r="B76" s="248"/>
      <c r="C76" s="248"/>
      <c r="D76" s="248"/>
      <c r="E76" s="248"/>
      <c r="F76" s="34" t="s">
        <v>34</v>
      </c>
      <c r="G76" s="121" t="s">
        <v>61</v>
      </c>
    </row>
    <row r="77" spans="1:7">
      <c r="A77" s="248"/>
      <c r="B77" s="248"/>
      <c r="C77" s="248"/>
      <c r="D77" s="248"/>
      <c r="E77" s="248"/>
      <c r="F77" s="34" t="s">
        <v>27</v>
      </c>
      <c r="G77" s="123" t="s">
        <v>61</v>
      </c>
    </row>
    <row r="78" spans="1:7" ht="66">
      <c r="A78" s="176" t="s">
        <v>405</v>
      </c>
      <c r="B78" s="176" t="s">
        <v>406</v>
      </c>
      <c r="C78" s="176" t="s">
        <v>1049</v>
      </c>
      <c r="D78" s="176" t="s">
        <v>56</v>
      </c>
      <c r="E78" s="20" t="s">
        <v>60</v>
      </c>
      <c r="F78" s="5" t="s">
        <v>36</v>
      </c>
      <c r="G78" s="121" t="s">
        <v>61</v>
      </c>
    </row>
    <row r="79" spans="1:7">
      <c r="A79" s="248" t="s">
        <v>21</v>
      </c>
      <c r="B79" s="248" t="s">
        <v>22</v>
      </c>
      <c r="C79" s="248" t="s">
        <v>29</v>
      </c>
      <c r="D79" s="248" t="s">
        <v>23</v>
      </c>
      <c r="E79" s="248" t="s">
        <v>24</v>
      </c>
      <c r="F79" s="34" t="s">
        <v>25</v>
      </c>
      <c r="G79" s="123">
        <v>100</v>
      </c>
    </row>
    <row r="80" spans="1:7">
      <c r="A80" s="248"/>
      <c r="B80" s="248"/>
      <c r="C80" s="248"/>
      <c r="D80" s="248"/>
      <c r="E80" s="248"/>
      <c r="F80" s="34" t="s">
        <v>33</v>
      </c>
      <c r="G80" s="121">
        <v>100</v>
      </c>
    </row>
    <row r="81" spans="1:7">
      <c r="A81" s="248"/>
      <c r="B81" s="248"/>
      <c r="C81" s="248"/>
      <c r="D81" s="248"/>
      <c r="E81" s="248"/>
      <c r="F81" s="34" t="s">
        <v>26</v>
      </c>
      <c r="G81" s="123" t="s">
        <v>61</v>
      </c>
    </row>
    <row r="82" spans="1:7">
      <c r="A82" s="248"/>
      <c r="B82" s="248"/>
      <c r="C82" s="248"/>
      <c r="D82" s="248"/>
      <c r="E82" s="248"/>
      <c r="F82" s="34" t="s">
        <v>34</v>
      </c>
      <c r="G82" s="121" t="s">
        <v>61</v>
      </c>
    </row>
    <row r="83" spans="1:7">
      <c r="A83" s="248"/>
      <c r="B83" s="248"/>
      <c r="C83" s="248"/>
      <c r="D83" s="248"/>
      <c r="E83" s="248"/>
      <c r="F83" s="34" t="s">
        <v>27</v>
      </c>
      <c r="G83" s="123" t="s">
        <v>61</v>
      </c>
    </row>
    <row r="84" spans="1:7" ht="49.5">
      <c r="A84" s="171" t="s">
        <v>1047</v>
      </c>
      <c r="B84" s="176" t="s">
        <v>407</v>
      </c>
      <c r="C84" s="171" t="s">
        <v>1327</v>
      </c>
      <c r="D84" s="171" t="s">
        <v>56</v>
      </c>
      <c r="E84" s="20" t="s">
        <v>60</v>
      </c>
      <c r="F84" s="34" t="s">
        <v>36</v>
      </c>
      <c r="G84" s="121" t="s">
        <v>61</v>
      </c>
    </row>
    <row r="85" spans="1:7">
      <c r="A85" s="248" t="s">
        <v>21</v>
      </c>
      <c r="B85" s="248" t="s">
        <v>22</v>
      </c>
      <c r="C85" s="248" t="s">
        <v>29</v>
      </c>
      <c r="D85" s="248" t="s">
        <v>23</v>
      </c>
      <c r="E85" s="248" t="s">
        <v>24</v>
      </c>
      <c r="F85" s="34" t="s">
        <v>25</v>
      </c>
      <c r="G85" s="123">
        <v>100</v>
      </c>
    </row>
    <row r="86" spans="1:7">
      <c r="A86" s="248"/>
      <c r="B86" s="248"/>
      <c r="C86" s="248"/>
      <c r="D86" s="248"/>
      <c r="E86" s="248"/>
      <c r="F86" s="34" t="s">
        <v>33</v>
      </c>
      <c r="G86" s="121">
        <v>100</v>
      </c>
    </row>
    <row r="87" spans="1:7">
      <c r="A87" s="248"/>
      <c r="B87" s="248"/>
      <c r="C87" s="248"/>
      <c r="D87" s="248"/>
      <c r="E87" s="248"/>
      <c r="F87" s="34" t="s">
        <v>26</v>
      </c>
      <c r="G87" s="123" t="s">
        <v>61</v>
      </c>
    </row>
    <row r="88" spans="1:7">
      <c r="A88" s="248"/>
      <c r="B88" s="248"/>
      <c r="C88" s="248"/>
      <c r="D88" s="248"/>
      <c r="E88" s="248"/>
      <c r="F88" s="34" t="s">
        <v>34</v>
      </c>
      <c r="G88" s="121" t="s">
        <v>61</v>
      </c>
    </row>
    <row r="89" spans="1:7">
      <c r="A89" s="248"/>
      <c r="B89" s="248"/>
      <c r="C89" s="248"/>
      <c r="D89" s="248"/>
      <c r="E89" s="248"/>
      <c r="F89" s="34" t="s">
        <v>27</v>
      </c>
      <c r="G89" s="123" t="s">
        <v>61</v>
      </c>
    </row>
    <row r="90" spans="1:7" ht="66">
      <c r="A90" s="171" t="s">
        <v>408</v>
      </c>
      <c r="B90" s="171" t="s">
        <v>1328</v>
      </c>
      <c r="C90" s="171" t="s">
        <v>1329</v>
      </c>
      <c r="D90" s="171" t="s">
        <v>56</v>
      </c>
      <c r="E90" s="20" t="s">
        <v>60</v>
      </c>
      <c r="F90" s="34" t="s">
        <v>36</v>
      </c>
      <c r="G90" s="121" t="s">
        <v>61</v>
      </c>
    </row>
    <row r="91" spans="1:7">
      <c r="A91" s="249" t="s">
        <v>41</v>
      </c>
      <c r="B91" s="250"/>
      <c r="C91" s="250"/>
      <c r="D91" s="250"/>
      <c r="E91" s="250"/>
      <c r="F91" s="250"/>
      <c r="G91" s="251"/>
    </row>
    <row r="92" spans="1:7">
      <c r="A92" s="252" t="s">
        <v>19</v>
      </c>
      <c r="B92" s="252"/>
      <c r="C92" s="252"/>
      <c r="D92" s="252"/>
      <c r="E92" s="252"/>
      <c r="F92" s="252" t="s">
        <v>20</v>
      </c>
      <c r="G92" s="252"/>
    </row>
    <row r="93" spans="1:7">
      <c r="A93" s="248" t="s">
        <v>21</v>
      </c>
      <c r="B93" s="248" t="s">
        <v>22</v>
      </c>
      <c r="C93" s="248" t="s">
        <v>29</v>
      </c>
      <c r="D93" s="248" t="s">
        <v>23</v>
      </c>
      <c r="E93" s="248" t="s">
        <v>24</v>
      </c>
      <c r="F93" s="34" t="s">
        <v>25</v>
      </c>
      <c r="G93" s="121">
        <v>100</v>
      </c>
    </row>
    <row r="94" spans="1:7">
      <c r="A94" s="248"/>
      <c r="B94" s="248"/>
      <c r="C94" s="248"/>
      <c r="D94" s="248"/>
      <c r="E94" s="248"/>
      <c r="F94" s="34" t="s">
        <v>33</v>
      </c>
      <c r="G94" s="121">
        <v>100</v>
      </c>
    </row>
    <row r="95" spans="1:7">
      <c r="A95" s="248"/>
      <c r="B95" s="248"/>
      <c r="C95" s="248"/>
      <c r="D95" s="248"/>
      <c r="E95" s="248"/>
      <c r="F95" s="34" t="s">
        <v>26</v>
      </c>
      <c r="G95" s="121">
        <v>100</v>
      </c>
    </row>
    <row r="96" spans="1:7">
      <c r="A96" s="248"/>
      <c r="B96" s="248"/>
      <c r="C96" s="248"/>
      <c r="D96" s="248"/>
      <c r="E96" s="248"/>
      <c r="F96" s="34" t="s">
        <v>34</v>
      </c>
      <c r="G96" s="121">
        <v>100</v>
      </c>
    </row>
    <row r="97" spans="1:7">
      <c r="A97" s="248"/>
      <c r="B97" s="248"/>
      <c r="C97" s="248"/>
      <c r="D97" s="248"/>
      <c r="E97" s="248"/>
      <c r="F97" s="34" t="s">
        <v>27</v>
      </c>
      <c r="G97" s="121">
        <f>(48/48)*100</f>
        <v>100</v>
      </c>
    </row>
    <row r="98" spans="1:7" ht="49.5">
      <c r="A98" s="171" t="s">
        <v>409</v>
      </c>
      <c r="B98" s="171" t="s">
        <v>1054</v>
      </c>
      <c r="C98" s="171" t="s">
        <v>410</v>
      </c>
      <c r="D98" s="171" t="s">
        <v>56</v>
      </c>
      <c r="E98" s="20" t="s">
        <v>57</v>
      </c>
      <c r="F98" s="34" t="s">
        <v>36</v>
      </c>
      <c r="G98" s="121">
        <f>+G97/G94*100</f>
        <v>100</v>
      </c>
    </row>
    <row r="99" spans="1:7">
      <c r="A99" s="248" t="s">
        <v>21</v>
      </c>
      <c r="B99" s="248" t="s">
        <v>22</v>
      </c>
      <c r="C99" s="248" t="s">
        <v>29</v>
      </c>
      <c r="D99" s="248" t="s">
        <v>23</v>
      </c>
      <c r="E99" s="248" t="s">
        <v>24</v>
      </c>
      <c r="F99" s="34" t="s">
        <v>25</v>
      </c>
      <c r="G99" s="121">
        <v>100</v>
      </c>
    </row>
    <row r="100" spans="1:7">
      <c r="A100" s="248"/>
      <c r="B100" s="248"/>
      <c r="C100" s="248"/>
      <c r="D100" s="248"/>
      <c r="E100" s="248"/>
      <c r="F100" s="34" t="s">
        <v>33</v>
      </c>
      <c r="G100" s="121">
        <v>100</v>
      </c>
    </row>
    <row r="101" spans="1:7">
      <c r="A101" s="248"/>
      <c r="B101" s="248"/>
      <c r="C101" s="248"/>
      <c r="D101" s="248"/>
      <c r="E101" s="248"/>
      <c r="F101" s="34" t="s">
        <v>26</v>
      </c>
      <c r="G101" s="121">
        <v>100</v>
      </c>
    </row>
    <row r="102" spans="1:7">
      <c r="A102" s="248"/>
      <c r="B102" s="248"/>
      <c r="C102" s="248"/>
      <c r="D102" s="248"/>
      <c r="E102" s="248"/>
      <c r="F102" s="34" t="s">
        <v>34</v>
      </c>
      <c r="G102" s="121">
        <v>100</v>
      </c>
    </row>
    <row r="103" spans="1:7">
      <c r="A103" s="248"/>
      <c r="B103" s="248"/>
      <c r="C103" s="248"/>
      <c r="D103" s="248"/>
      <c r="E103" s="248"/>
      <c r="F103" s="34" t="s">
        <v>27</v>
      </c>
      <c r="G103" s="121">
        <f>(26/26)*100</f>
        <v>100</v>
      </c>
    </row>
    <row r="104" spans="1:7" ht="49.5">
      <c r="A104" s="171" t="s">
        <v>411</v>
      </c>
      <c r="B104" s="171" t="s">
        <v>412</v>
      </c>
      <c r="C104" s="171" t="s">
        <v>413</v>
      </c>
      <c r="D104" s="171" t="s">
        <v>56</v>
      </c>
      <c r="E104" s="20" t="s">
        <v>57</v>
      </c>
      <c r="F104" s="34" t="s">
        <v>36</v>
      </c>
      <c r="G104" s="121">
        <f>+G103/G100*100</f>
        <v>100</v>
      </c>
    </row>
    <row r="105" spans="1:7" ht="16.5" customHeight="1">
      <c r="A105" s="248" t="s">
        <v>21</v>
      </c>
      <c r="B105" s="248" t="s">
        <v>22</v>
      </c>
      <c r="C105" s="248" t="s">
        <v>29</v>
      </c>
      <c r="D105" s="248" t="s">
        <v>23</v>
      </c>
      <c r="E105" s="248" t="s">
        <v>24</v>
      </c>
      <c r="F105" s="34" t="s">
        <v>25</v>
      </c>
      <c r="G105" s="121">
        <v>100</v>
      </c>
    </row>
    <row r="106" spans="1:7">
      <c r="A106" s="248"/>
      <c r="B106" s="248"/>
      <c r="C106" s="248"/>
      <c r="D106" s="248"/>
      <c r="E106" s="248"/>
      <c r="F106" s="34" t="s">
        <v>33</v>
      </c>
      <c r="G106" s="121">
        <v>100</v>
      </c>
    </row>
    <row r="107" spans="1:7">
      <c r="A107" s="248"/>
      <c r="B107" s="248"/>
      <c r="C107" s="248"/>
      <c r="D107" s="248"/>
      <c r="E107" s="248"/>
      <c r="F107" s="34" t="s">
        <v>26</v>
      </c>
      <c r="G107" s="121">
        <v>100</v>
      </c>
    </row>
    <row r="108" spans="1:7">
      <c r="A108" s="248"/>
      <c r="B108" s="248"/>
      <c r="C108" s="248"/>
      <c r="D108" s="248"/>
      <c r="E108" s="248"/>
      <c r="F108" s="34" t="s">
        <v>34</v>
      </c>
      <c r="G108" s="121">
        <v>100</v>
      </c>
    </row>
    <row r="109" spans="1:7">
      <c r="A109" s="248"/>
      <c r="B109" s="248"/>
      <c r="C109" s="248"/>
      <c r="D109" s="248"/>
      <c r="E109" s="248"/>
      <c r="F109" s="34" t="s">
        <v>27</v>
      </c>
      <c r="G109" s="121">
        <f>(54/54)*100</f>
        <v>100</v>
      </c>
    </row>
    <row r="110" spans="1:7" ht="63.75" customHeight="1">
      <c r="A110" s="171" t="s">
        <v>414</v>
      </c>
      <c r="B110" s="171" t="s">
        <v>1053</v>
      </c>
      <c r="C110" s="171" t="s">
        <v>415</v>
      </c>
      <c r="D110" s="171" t="s">
        <v>56</v>
      </c>
      <c r="E110" s="20" t="s">
        <v>57</v>
      </c>
      <c r="F110" s="34" t="s">
        <v>36</v>
      </c>
      <c r="G110" s="121">
        <f>+G109/G106*100</f>
        <v>100</v>
      </c>
    </row>
    <row r="111" spans="1:7" ht="16.5" customHeight="1">
      <c r="A111" s="248" t="s">
        <v>21</v>
      </c>
      <c r="B111" s="248" t="s">
        <v>22</v>
      </c>
      <c r="C111" s="248" t="s">
        <v>29</v>
      </c>
      <c r="D111" s="248" t="s">
        <v>23</v>
      </c>
      <c r="E111" s="248" t="s">
        <v>24</v>
      </c>
      <c r="F111" s="34" t="s">
        <v>25</v>
      </c>
      <c r="G111" s="121">
        <v>100</v>
      </c>
    </row>
    <row r="112" spans="1:7">
      <c r="A112" s="248"/>
      <c r="B112" s="248"/>
      <c r="C112" s="248"/>
      <c r="D112" s="248"/>
      <c r="E112" s="248"/>
      <c r="F112" s="34" t="s">
        <v>33</v>
      </c>
      <c r="G112" s="121">
        <v>100</v>
      </c>
    </row>
    <row r="113" spans="1:7">
      <c r="A113" s="248"/>
      <c r="B113" s="248"/>
      <c r="C113" s="248"/>
      <c r="D113" s="248"/>
      <c r="E113" s="248"/>
      <c r="F113" s="34" t="s">
        <v>26</v>
      </c>
      <c r="G113" s="121">
        <v>100</v>
      </c>
    </row>
    <row r="114" spans="1:7">
      <c r="A114" s="248"/>
      <c r="B114" s="248"/>
      <c r="C114" s="248"/>
      <c r="D114" s="248"/>
      <c r="E114" s="248"/>
      <c r="F114" s="34" t="s">
        <v>34</v>
      </c>
      <c r="G114" s="121">
        <v>100</v>
      </c>
    </row>
    <row r="115" spans="1:7">
      <c r="A115" s="248"/>
      <c r="B115" s="248"/>
      <c r="C115" s="248"/>
      <c r="D115" s="248"/>
      <c r="E115" s="248"/>
      <c r="F115" s="34" t="s">
        <v>27</v>
      </c>
      <c r="G115" s="121">
        <f>(4/4)*100</f>
        <v>100</v>
      </c>
    </row>
    <row r="116" spans="1:7" ht="49.5">
      <c r="A116" s="171" t="s">
        <v>416</v>
      </c>
      <c r="B116" s="171" t="s">
        <v>533</v>
      </c>
      <c r="C116" s="171" t="s">
        <v>1050</v>
      </c>
      <c r="D116" s="171" t="s">
        <v>56</v>
      </c>
      <c r="E116" s="20" t="s">
        <v>57</v>
      </c>
      <c r="F116" s="34" t="s">
        <v>36</v>
      </c>
      <c r="G116" s="121">
        <f>+G115/G112*100</f>
        <v>100</v>
      </c>
    </row>
    <row r="117" spans="1:7" ht="16.5" customHeight="1">
      <c r="A117" s="248" t="s">
        <v>21</v>
      </c>
      <c r="B117" s="248" t="s">
        <v>22</v>
      </c>
      <c r="C117" s="248" t="s">
        <v>29</v>
      </c>
      <c r="D117" s="248" t="s">
        <v>23</v>
      </c>
      <c r="E117" s="248" t="s">
        <v>24</v>
      </c>
      <c r="F117" s="34" t="s">
        <v>25</v>
      </c>
      <c r="G117" s="121">
        <v>100</v>
      </c>
    </row>
    <row r="118" spans="1:7">
      <c r="A118" s="248"/>
      <c r="B118" s="248"/>
      <c r="C118" s="248"/>
      <c r="D118" s="248"/>
      <c r="E118" s="248"/>
      <c r="F118" s="34" t="s">
        <v>33</v>
      </c>
      <c r="G118" s="121">
        <v>100</v>
      </c>
    </row>
    <row r="119" spans="1:7">
      <c r="A119" s="248"/>
      <c r="B119" s="248"/>
      <c r="C119" s="248"/>
      <c r="D119" s="248"/>
      <c r="E119" s="248"/>
      <c r="F119" s="34" t="s">
        <v>26</v>
      </c>
      <c r="G119" s="121">
        <v>100</v>
      </c>
    </row>
    <row r="120" spans="1:7">
      <c r="A120" s="248"/>
      <c r="B120" s="248"/>
      <c r="C120" s="248"/>
      <c r="D120" s="248"/>
      <c r="E120" s="248"/>
      <c r="F120" s="34" t="s">
        <v>34</v>
      </c>
      <c r="G120" s="121">
        <v>100</v>
      </c>
    </row>
    <row r="121" spans="1:7">
      <c r="A121" s="248"/>
      <c r="B121" s="248"/>
      <c r="C121" s="248"/>
      <c r="D121" s="248"/>
      <c r="E121" s="248"/>
      <c r="F121" s="34" t="s">
        <v>27</v>
      </c>
      <c r="G121" s="121">
        <f>(14/14)*100</f>
        <v>100</v>
      </c>
    </row>
    <row r="122" spans="1:7" ht="66">
      <c r="A122" s="171" t="s">
        <v>417</v>
      </c>
      <c r="B122" s="171" t="s">
        <v>418</v>
      </c>
      <c r="C122" s="171" t="s">
        <v>419</v>
      </c>
      <c r="D122" s="171" t="s">
        <v>56</v>
      </c>
      <c r="E122" s="20" t="s">
        <v>57</v>
      </c>
      <c r="F122" s="34" t="s">
        <v>36</v>
      </c>
      <c r="G122" s="121">
        <f>+G121/G118*100</f>
        <v>100</v>
      </c>
    </row>
    <row r="123" spans="1:7" ht="16.5" customHeight="1">
      <c r="A123" s="248" t="s">
        <v>21</v>
      </c>
      <c r="B123" s="248" t="s">
        <v>22</v>
      </c>
      <c r="C123" s="248" t="s">
        <v>29</v>
      </c>
      <c r="D123" s="248" t="s">
        <v>23</v>
      </c>
      <c r="E123" s="248" t="s">
        <v>24</v>
      </c>
      <c r="F123" s="34" t="s">
        <v>25</v>
      </c>
      <c r="G123" s="121">
        <v>100</v>
      </c>
    </row>
    <row r="124" spans="1:7">
      <c r="A124" s="248"/>
      <c r="B124" s="248"/>
      <c r="C124" s="248"/>
      <c r="D124" s="248"/>
      <c r="E124" s="248"/>
      <c r="F124" s="34" t="s">
        <v>33</v>
      </c>
      <c r="G124" s="121">
        <v>100</v>
      </c>
    </row>
    <row r="125" spans="1:7">
      <c r="A125" s="248"/>
      <c r="B125" s="248"/>
      <c r="C125" s="248"/>
      <c r="D125" s="248"/>
      <c r="E125" s="248"/>
      <c r="F125" s="34" t="s">
        <v>26</v>
      </c>
      <c r="G125" s="121">
        <v>100</v>
      </c>
    </row>
    <row r="126" spans="1:7">
      <c r="A126" s="248"/>
      <c r="B126" s="248"/>
      <c r="C126" s="248"/>
      <c r="D126" s="248"/>
      <c r="E126" s="248"/>
      <c r="F126" s="34" t="s">
        <v>34</v>
      </c>
      <c r="G126" s="121">
        <v>100</v>
      </c>
    </row>
    <row r="127" spans="1:7">
      <c r="A127" s="248"/>
      <c r="B127" s="248"/>
      <c r="C127" s="248"/>
      <c r="D127" s="248"/>
      <c r="E127" s="248"/>
      <c r="F127" s="34" t="s">
        <v>27</v>
      </c>
      <c r="G127" s="121">
        <f>(701+126)/827*100</f>
        <v>100</v>
      </c>
    </row>
    <row r="128" spans="1:7" ht="82.5">
      <c r="A128" s="171" t="s">
        <v>420</v>
      </c>
      <c r="B128" s="171" t="s">
        <v>1052</v>
      </c>
      <c r="C128" s="171" t="s">
        <v>421</v>
      </c>
      <c r="D128" s="171" t="s">
        <v>56</v>
      </c>
      <c r="E128" s="20" t="s">
        <v>57</v>
      </c>
      <c r="F128" s="34" t="s">
        <v>36</v>
      </c>
      <c r="G128" s="121">
        <f>+G127/G124*100</f>
        <v>100</v>
      </c>
    </row>
    <row r="129" spans="1:7" ht="16.5" customHeight="1">
      <c r="A129" s="248" t="s">
        <v>21</v>
      </c>
      <c r="B129" s="248" t="s">
        <v>22</v>
      </c>
      <c r="C129" s="248" t="s">
        <v>29</v>
      </c>
      <c r="D129" s="248" t="s">
        <v>23</v>
      </c>
      <c r="E129" s="248" t="s">
        <v>24</v>
      </c>
      <c r="F129" s="34" t="s">
        <v>25</v>
      </c>
      <c r="G129" s="121">
        <v>100</v>
      </c>
    </row>
    <row r="130" spans="1:7">
      <c r="A130" s="248"/>
      <c r="B130" s="248"/>
      <c r="C130" s="248"/>
      <c r="D130" s="248"/>
      <c r="E130" s="248"/>
      <c r="F130" s="34" t="s">
        <v>33</v>
      </c>
      <c r="G130" s="121">
        <v>100</v>
      </c>
    </row>
    <row r="131" spans="1:7">
      <c r="A131" s="248"/>
      <c r="B131" s="248"/>
      <c r="C131" s="248"/>
      <c r="D131" s="248"/>
      <c r="E131" s="248"/>
      <c r="F131" s="34" t="s">
        <v>26</v>
      </c>
      <c r="G131" s="121" t="s">
        <v>61</v>
      </c>
    </row>
    <row r="132" spans="1:7">
      <c r="A132" s="248"/>
      <c r="B132" s="248"/>
      <c r="C132" s="248"/>
      <c r="D132" s="248"/>
      <c r="E132" s="248"/>
      <c r="F132" s="34" t="s">
        <v>34</v>
      </c>
      <c r="G132" s="121" t="s">
        <v>61</v>
      </c>
    </row>
    <row r="133" spans="1:7">
      <c r="A133" s="248"/>
      <c r="B133" s="248"/>
      <c r="C133" s="248"/>
      <c r="D133" s="248"/>
      <c r="E133" s="248"/>
      <c r="F133" s="34" t="s">
        <v>27</v>
      </c>
      <c r="G133" s="121" t="s">
        <v>61</v>
      </c>
    </row>
    <row r="134" spans="1:7" ht="49.5">
      <c r="A134" s="171" t="s">
        <v>422</v>
      </c>
      <c r="B134" s="171" t="s">
        <v>423</v>
      </c>
      <c r="C134" s="171" t="s">
        <v>424</v>
      </c>
      <c r="D134" s="171" t="s">
        <v>56</v>
      </c>
      <c r="E134" s="20" t="s">
        <v>60</v>
      </c>
      <c r="F134" s="34" t="s">
        <v>36</v>
      </c>
      <c r="G134" s="121" t="s">
        <v>61</v>
      </c>
    </row>
    <row r="135" spans="1:7" ht="16.5" customHeight="1">
      <c r="A135" s="248" t="s">
        <v>21</v>
      </c>
      <c r="B135" s="248" t="s">
        <v>22</v>
      </c>
      <c r="C135" s="248" t="s">
        <v>29</v>
      </c>
      <c r="D135" s="248" t="s">
        <v>23</v>
      </c>
      <c r="E135" s="248" t="s">
        <v>24</v>
      </c>
      <c r="F135" s="34" t="s">
        <v>25</v>
      </c>
      <c r="G135" s="121">
        <v>100</v>
      </c>
    </row>
    <row r="136" spans="1:7">
      <c r="A136" s="248"/>
      <c r="B136" s="248"/>
      <c r="C136" s="248"/>
      <c r="D136" s="248"/>
      <c r="E136" s="248"/>
      <c r="F136" s="34" t="s">
        <v>33</v>
      </c>
      <c r="G136" s="121">
        <v>100</v>
      </c>
    </row>
    <row r="137" spans="1:7">
      <c r="A137" s="248"/>
      <c r="B137" s="248"/>
      <c r="C137" s="248"/>
      <c r="D137" s="248"/>
      <c r="E137" s="248"/>
      <c r="F137" s="34" t="s">
        <v>26</v>
      </c>
      <c r="G137" s="121" t="s">
        <v>61</v>
      </c>
    </row>
    <row r="138" spans="1:7">
      <c r="A138" s="248"/>
      <c r="B138" s="248"/>
      <c r="C138" s="248"/>
      <c r="D138" s="248"/>
      <c r="E138" s="248"/>
      <c r="F138" s="34" t="s">
        <v>34</v>
      </c>
      <c r="G138" s="121" t="s">
        <v>61</v>
      </c>
    </row>
    <row r="139" spans="1:7">
      <c r="A139" s="248"/>
      <c r="B139" s="248"/>
      <c r="C139" s="248"/>
      <c r="D139" s="248"/>
      <c r="E139" s="248"/>
      <c r="F139" s="34" t="s">
        <v>27</v>
      </c>
      <c r="G139" s="121" t="s">
        <v>61</v>
      </c>
    </row>
    <row r="140" spans="1:7" ht="49.5">
      <c r="A140" s="171" t="s">
        <v>425</v>
      </c>
      <c r="B140" s="171" t="s">
        <v>426</v>
      </c>
      <c r="C140" s="171" t="s">
        <v>1051</v>
      </c>
      <c r="D140" s="171" t="s">
        <v>56</v>
      </c>
      <c r="E140" s="20" t="s">
        <v>60</v>
      </c>
      <c r="F140" s="34" t="s">
        <v>36</v>
      </c>
      <c r="G140" s="121" t="s">
        <v>61</v>
      </c>
    </row>
    <row r="141" spans="1:7" ht="16.5" customHeight="1">
      <c r="A141" s="248" t="s">
        <v>21</v>
      </c>
      <c r="B141" s="248" t="s">
        <v>22</v>
      </c>
      <c r="C141" s="248" t="s">
        <v>29</v>
      </c>
      <c r="D141" s="248" t="s">
        <v>23</v>
      </c>
      <c r="E141" s="248" t="s">
        <v>24</v>
      </c>
      <c r="F141" s="34" t="s">
        <v>25</v>
      </c>
      <c r="G141" s="121">
        <v>100</v>
      </c>
    </row>
    <row r="142" spans="1:7">
      <c r="A142" s="248"/>
      <c r="B142" s="248"/>
      <c r="C142" s="248"/>
      <c r="D142" s="248"/>
      <c r="E142" s="248"/>
      <c r="F142" s="34" t="s">
        <v>33</v>
      </c>
      <c r="G142" s="121">
        <v>100</v>
      </c>
    </row>
    <row r="143" spans="1:7">
      <c r="A143" s="248"/>
      <c r="B143" s="248"/>
      <c r="C143" s="248"/>
      <c r="D143" s="248"/>
      <c r="E143" s="248"/>
      <c r="F143" s="34" t="s">
        <v>26</v>
      </c>
      <c r="G143" s="121" t="s">
        <v>61</v>
      </c>
    </row>
    <row r="144" spans="1:7">
      <c r="A144" s="248"/>
      <c r="B144" s="248"/>
      <c r="C144" s="248"/>
      <c r="D144" s="248"/>
      <c r="E144" s="248"/>
      <c r="F144" s="34" t="s">
        <v>34</v>
      </c>
      <c r="G144" s="121" t="s">
        <v>61</v>
      </c>
    </row>
    <row r="145" spans="1:7">
      <c r="A145" s="248"/>
      <c r="B145" s="248"/>
      <c r="C145" s="248"/>
      <c r="D145" s="248"/>
      <c r="E145" s="248"/>
      <c r="F145" s="34" t="s">
        <v>27</v>
      </c>
      <c r="G145" s="121" t="s">
        <v>61</v>
      </c>
    </row>
    <row r="146" spans="1:7" ht="66">
      <c r="A146" s="171" t="s">
        <v>427</v>
      </c>
      <c r="B146" s="171" t="s">
        <v>428</v>
      </c>
      <c r="C146" s="171" t="s">
        <v>564</v>
      </c>
      <c r="D146" s="171" t="s">
        <v>56</v>
      </c>
      <c r="E146" s="20" t="s">
        <v>60</v>
      </c>
      <c r="F146" s="34" t="s">
        <v>36</v>
      </c>
      <c r="G146" s="121" t="s">
        <v>61</v>
      </c>
    </row>
    <row r="147" spans="1:7" ht="16.5" customHeight="1">
      <c r="A147" s="271" t="s">
        <v>28</v>
      </c>
      <c r="B147" s="272"/>
      <c r="C147" s="272"/>
      <c r="D147" s="272"/>
      <c r="E147" s="272"/>
      <c r="F147" s="272"/>
      <c r="G147" s="273"/>
    </row>
    <row r="148" spans="1:7" ht="16.5" customHeight="1">
      <c r="A148" s="236" t="str">
        <f>A32</f>
        <v>Índice de Gestión para Resultados con enfoque de derechos humanos y perspectiva de género (IGpR)</v>
      </c>
      <c r="B148" s="237"/>
      <c r="C148" s="237"/>
      <c r="D148" s="237"/>
      <c r="E148" s="237"/>
      <c r="F148" s="237"/>
      <c r="G148" s="238"/>
    </row>
    <row r="149" spans="1:7">
      <c r="A149" s="56" t="s">
        <v>142</v>
      </c>
      <c r="B149" s="307"/>
      <c r="C149" s="308"/>
      <c r="D149" s="308"/>
      <c r="E149" s="308"/>
      <c r="F149" s="308"/>
      <c r="G149" s="309"/>
    </row>
    <row r="150" spans="1:7">
      <c r="A150" s="56" t="s">
        <v>141</v>
      </c>
      <c r="B150" s="313"/>
      <c r="C150" s="314"/>
      <c r="D150" s="314"/>
      <c r="E150" s="314"/>
      <c r="F150" s="314"/>
      <c r="G150" s="315"/>
    </row>
    <row r="151" spans="1:7" ht="16.5" customHeight="1">
      <c r="A151" s="236" t="str">
        <f>A40</f>
        <v>Porcentaje de juicios de amparo favorables concluidos</v>
      </c>
      <c r="B151" s="237"/>
      <c r="C151" s="237"/>
      <c r="D151" s="237"/>
      <c r="E151" s="237"/>
      <c r="F151" s="237"/>
      <c r="G151" s="238"/>
    </row>
    <row r="152" spans="1:7">
      <c r="A152" s="56" t="s">
        <v>142</v>
      </c>
      <c r="B152" s="307"/>
      <c r="C152" s="308"/>
      <c r="D152" s="308"/>
      <c r="E152" s="308"/>
      <c r="F152" s="308"/>
      <c r="G152" s="309"/>
    </row>
    <row r="153" spans="1:7">
      <c r="A153" s="56" t="s">
        <v>141</v>
      </c>
      <c r="B153" s="313"/>
      <c r="C153" s="314"/>
      <c r="D153" s="314"/>
      <c r="E153" s="314"/>
      <c r="F153" s="314"/>
      <c r="G153" s="315"/>
    </row>
    <row r="154" spans="1:7" ht="16.5" customHeight="1">
      <c r="A154" s="236" t="str">
        <f>A46</f>
        <v>Porcentaje de juicios de nulidad favorables concluidos</v>
      </c>
      <c r="B154" s="237"/>
      <c r="C154" s="237"/>
      <c r="D154" s="237"/>
      <c r="E154" s="237"/>
      <c r="F154" s="237"/>
      <c r="G154" s="238"/>
    </row>
    <row r="155" spans="1:7">
      <c r="A155" s="56" t="s">
        <v>142</v>
      </c>
      <c r="B155" s="307"/>
      <c r="C155" s="308"/>
      <c r="D155" s="308"/>
      <c r="E155" s="308"/>
      <c r="F155" s="308"/>
      <c r="G155" s="309"/>
    </row>
    <row r="156" spans="1:7">
      <c r="A156" s="56" t="s">
        <v>141</v>
      </c>
      <c r="B156" s="313"/>
      <c r="C156" s="314"/>
      <c r="D156" s="314"/>
      <c r="E156" s="314"/>
      <c r="F156" s="314"/>
      <c r="G156" s="315"/>
    </row>
    <row r="157" spans="1:7" ht="16.5" customHeight="1">
      <c r="A157" s="236" t="str">
        <f>A54</f>
        <v>Porcentaje de resoluciones obtenidas del Poder Judicial de la Federación donde se reconoce la comparecencia del Instituto.</v>
      </c>
      <c r="B157" s="237"/>
      <c r="C157" s="237"/>
      <c r="D157" s="237"/>
      <c r="E157" s="237"/>
      <c r="F157" s="237"/>
      <c r="G157" s="238"/>
    </row>
    <row r="158" spans="1:7">
      <c r="A158" s="56" t="s">
        <v>142</v>
      </c>
      <c r="B158" s="307"/>
      <c r="C158" s="308"/>
      <c r="D158" s="308"/>
      <c r="E158" s="308"/>
      <c r="F158" s="308"/>
      <c r="G158" s="309"/>
    </row>
    <row r="159" spans="1:7">
      <c r="A159" s="56" t="s">
        <v>141</v>
      </c>
      <c r="B159" s="313"/>
      <c r="C159" s="314"/>
      <c r="D159" s="314"/>
      <c r="E159" s="314"/>
      <c r="F159" s="314"/>
      <c r="G159" s="315"/>
    </row>
    <row r="160" spans="1:7" ht="16.5" customHeight="1">
      <c r="A160" s="236" t="str">
        <f>A60</f>
        <v>Porcentaje de resoluciones obtenidas del Tribunal Federal de Justicia Fiscal y Administrativa donde se reconoce la comparecencia del Instituto.</v>
      </c>
      <c r="B160" s="237"/>
      <c r="C160" s="237"/>
      <c r="D160" s="237"/>
      <c r="E160" s="237"/>
      <c r="F160" s="237"/>
      <c r="G160" s="238"/>
    </row>
    <row r="161" spans="1:7">
      <c r="A161" s="56" t="s">
        <v>142</v>
      </c>
      <c r="B161" s="307"/>
      <c r="C161" s="308"/>
      <c r="D161" s="308"/>
      <c r="E161" s="308"/>
      <c r="F161" s="308"/>
      <c r="G161" s="309"/>
    </row>
    <row r="162" spans="1:7">
      <c r="A162" s="56" t="s">
        <v>141</v>
      </c>
      <c r="B162" s="313"/>
      <c r="C162" s="314"/>
      <c r="D162" s="314"/>
      <c r="E162" s="314"/>
      <c r="F162" s="314"/>
      <c r="G162" s="315"/>
    </row>
    <row r="163" spans="1:7" ht="16.5" customHeight="1">
      <c r="A163" s="236" t="str">
        <f>A66</f>
        <v>Porcentaje de atención de solicitudes de asesoría legal en procesos de licitación, invitaciones y adjudicaciones otorgada.</v>
      </c>
      <c r="B163" s="237"/>
      <c r="C163" s="237"/>
      <c r="D163" s="237"/>
      <c r="E163" s="237"/>
      <c r="F163" s="237"/>
      <c r="G163" s="238"/>
    </row>
    <row r="164" spans="1:7">
      <c r="A164" s="56" t="s">
        <v>142</v>
      </c>
      <c r="B164" s="307"/>
      <c r="C164" s="308"/>
      <c r="D164" s="308"/>
      <c r="E164" s="308"/>
      <c r="F164" s="308"/>
      <c r="G164" s="309"/>
    </row>
    <row r="165" spans="1:7">
      <c r="A165" s="56" t="s">
        <v>141</v>
      </c>
      <c r="B165" s="313"/>
      <c r="C165" s="314"/>
      <c r="D165" s="314"/>
      <c r="E165" s="314"/>
      <c r="F165" s="314"/>
      <c r="G165" s="315"/>
    </row>
    <row r="166" spans="1:7" ht="16.5" customHeight="1">
      <c r="A166" s="236" t="str">
        <f>A72</f>
        <v>Porcentaje de asuntos correctamente publicados en el Diario Oficial de la Federación, y actualización del marco normativo.</v>
      </c>
      <c r="B166" s="237"/>
      <c r="C166" s="237"/>
      <c r="D166" s="237"/>
      <c r="E166" s="237"/>
      <c r="F166" s="237"/>
      <c r="G166" s="238"/>
    </row>
    <row r="167" spans="1:7">
      <c r="A167" s="56" t="s">
        <v>142</v>
      </c>
      <c r="B167" s="307"/>
      <c r="C167" s="308"/>
      <c r="D167" s="308"/>
      <c r="E167" s="308"/>
      <c r="F167" s="308"/>
      <c r="G167" s="309"/>
    </row>
    <row r="168" spans="1:7">
      <c r="A168" s="56" t="s">
        <v>141</v>
      </c>
      <c r="B168" s="313"/>
      <c r="C168" s="314"/>
      <c r="D168" s="314"/>
      <c r="E168" s="314"/>
      <c r="F168" s="314"/>
      <c r="G168" s="315"/>
    </row>
    <row r="169" spans="1:7" ht="16.5" customHeight="1">
      <c r="A169" s="236" t="str">
        <f>A78</f>
        <v xml:space="preserve">Porcentaje de respuestas dadas a las solicitudes de información </v>
      </c>
      <c r="B169" s="237"/>
      <c r="C169" s="237"/>
      <c r="D169" s="237"/>
      <c r="E169" s="237"/>
      <c r="F169" s="237"/>
      <c r="G169" s="238"/>
    </row>
    <row r="170" spans="1:7">
      <c r="A170" s="56" t="s">
        <v>142</v>
      </c>
      <c r="B170" s="307"/>
      <c r="C170" s="308"/>
      <c r="D170" s="308"/>
      <c r="E170" s="308"/>
      <c r="F170" s="308"/>
      <c r="G170" s="309"/>
    </row>
    <row r="171" spans="1:7">
      <c r="A171" s="56" t="s">
        <v>141</v>
      </c>
      <c r="B171" s="313"/>
      <c r="C171" s="314"/>
      <c r="D171" s="314"/>
      <c r="E171" s="314"/>
      <c r="F171" s="314"/>
      <c r="G171" s="315"/>
    </row>
    <row r="172" spans="1:7" ht="16.5" customHeight="1">
      <c r="A172" s="236" t="str">
        <f>A84</f>
        <v>Porcentaje de  proyectos de resoluciones elaborados.</v>
      </c>
      <c r="B172" s="237"/>
      <c r="C172" s="237"/>
      <c r="D172" s="237"/>
      <c r="E172" s="237"/>
      <c r="F172" s="237"/>
      <c r="G172" s="238"/>
    </row>
    <row r="173" spans="1:7">
      <c r="A173" s="56" t="s">
        <v>142</v>
      </c>
      <c r="B173" s="307"/>
      <c r="C173" s="308"/>
      <c r="D173" s="308"/>
      <c r="E173" s="308"/>
      <c r="F173" s="308"/>
      <c r="G173" s="309"/>
    </row>
    <row r="174" spans="1:7">
      <c r="A174" s="56" t="s">
        <v>141</v>
      </c>
      <c r="B174" s="313"/>
      <c r="C174" s="314"/>
      <c r="D174" s="314"/>
      <c r="E174" s="314"/>
      <c r="F174" s="314"/>
      <c r="G174" s="315"/>
    </row>
    <row r="175" spans="1:7" ht="16.5" customHeight="1">
      <c r="A175" s="236" t="str">
        <f>A90</f>
        <v>Porcentaje de  cumplimientos realizados.</v>
      </c>
      <c r="B175" s="237"/>
      <c r="C175" s="237"/>
      <c r="D175" s="237"/>
      <c r="E175" s="237"/>
      <c r="F175" s="237"/>
      <c r="G175" s="238"/>
    </row>
    <row r="176" spans="1:7">
      <c r="A176" s="56" t="s">
        <v>142</v>
      </c>
      <c r="B176" s="307"/>
      <c r="C176" s="308"/>
      <c r="D176" s="308"/>
      <c r="E176" s="308"/>
      <c r="F176" s="308"/>
      <c r="G176" s="309"/>
    </row>
    <row r="177" spans="1:7">
      <c r="A177" s="56" t="s">
        <v>141</v>
      </c>
      <c r="B177" s="313"/>
      <c r="C177" s="314"/>
      <c r="D177" s="314"/>
      <c r="E177" s="314"/>
      <c r="F177" s="314"/>
      <c r="G177" s="315"/>
    </row>
    <row r="178" spans="1:7" ht="16.5" customHeight="1">
      <c r="A178" s="236" t="str">
        <f>A98</f>
        <v>Porcentaje de atención a los juicios de amparo notificados al Instituto por el Poder Judicial de la Federación.</v>
      </c>
      <c r="B178" s="237"/>
      <c r="C178" s="237"/>
      <c r="D178" s="237"/>
      <c r="E178" s="237"/>
      <c r="F178" s="237"/>
      <c r="G178" s="238"/>
    </row>
    <row r="179" spans="1:7">
      <c r="A179" s="56" t="s">
        <v>142</v>
      </c>
      <c r="B179" s="307" t="s">
        <v>1159</v>
      </c>
      <c r="C179" s="308"/>
      <c r="D179" s="308"/>
      <c r="E179" s="308"/>
      <c r="F179" s="308"/>
      <c r="G179" s="309"/>
    </row>
    <row r="180" spans="1:7">
      <c r="A180" s="56" t="s">
        <v>141</v>
      </c>
      <c r="B180" s="313"/>
      <c r="C180" s="314"/>
      <c r="D180" s="314"/>
      <c r="E180" s="314"/>
      <c r="F180" s="314"/>
      <c r="G180" s="315"/>
    </row>
    <row r="181" spans="1:7" ht="16.5" customHeight="1">
      <c r="A181" s="236" t="str">
        <f>A104</f>
        <v>Porcentaje de atención a los juicios de nulidad notificados al Instituto por el Tribunal Federal de Justicia Fiscal y Administrativa.</v>
      </c>
      <c r="B181" s="237"/>
      <c r="C181" s="237"/>
      <c r="D181" s="237"/>
      <c r="E181" s="237"/>
      <c r="F181" s="237"/>
      <c r="G181" s="238"/>
    </row>
    <row r="182" spans="1:7">
      <c r="A182" s="56" t="s">
        <v>142</v>
      </c>
      <c r="B182" s="307" t="s">
        <v>1160</v>
      </c>
      <c r="C182" s="308"/>
      <c r="D182" s="308"/>
      <c r="E182" s="308"/>
      <c r="F182" s="308"/>
      <c r="G182" s="309"/>
    </row>
    <row r="183" spans="1:7">
      <c r="A183" s="56" t="s">
        <v>141</v>
      </c>
      <c r="B183" s="313"/>
      <c r="C183" s="314"/>
      <c r="D183" s="314"/>
      <c r="E183" s="314"/>
      <c r="F183" s="314"/>
      <c r="G183" s="315"/>
    </row>
    <row r="184" spans="1:7" ht="16.5" customHeight="1">
      <c r="A184" s="236" t="str">
        <f>A110</f>
        <v xml:space="preserve"> Porcentaje de atención de consultas internas. </v>
      </c>
      <c r="B184" s="237"/>
      <c r="C184" s="237"/>
      <c r="D184" s="237"/>
      <c r="E184" s="237"/>
      <c r="F184" s="237"/>
      <c r="G184" s="238"/>
    </row>
    <row r="185" spans="1:7">
      <c r="A185" s="56" t="s">
        <v>142</v>
      </c>
      <c r="B185" s="307" t="s">
        <v>1161</v>
      </c>
      <c r="C185" s="308"/>
      <c r="D185" s="308"/>
      <c r="E185" s="308"/>
      <c r="F185" s="308"/>
      <c r="G185" s="309"/>
    </row>
    <row r="186" spans="1:7">
      <c r="A186" s="56" t="s">
        <v>141</v>
      </c>
      <c r="B186" s="313"/>
      <c r="C186" s="314"/>
      <c r="D186" s="314"/>
      <c r="E186" s="314"/>
      <c r="F186" s="314"/>
      <c r="G186" s="315"/>
    </row>
    <row r="187" spans="1:7" ht="16.5" customHeight="1">
      <c r="A187" s="236" t="str">
        <f>A116</f>
        <v xml:space="preserve"> Porcentaje de atención de convenios </v>
      </c>
      <c r="B187" s="237"/>
      <c r="C187" s="237"/>
      <c r="D187" s="237"/>
      <c r="E187" s="237"/>
      <c r="F187" s="237"/>
      <c r="G187" s="238"/>
    </row>
    <row r="188" spans="1:7">
      <c r="A188" s="56" t="s">
        <v>142</v>
      </c>
      <c r="B188" s="307" t="s">
        <v>1162</v>
      </c>
      <c r="C188" s="308"/>
      <c r="D188" s="308"/>
      <c r="E188" s="308"/>
      <c r="F188" s="308"/>
      <c r="G188" s="309"/>
    </row>
    <row r="189" spans="1:7">
      <c r="A189" s="56" t="s">
        <v>141</v>
      </c>
      <c r="B189" s="313"/>
      <c r="C189" s="314"/>
      <c r="D189" s="314"/>
      <c r="E189" s="314"/>
      <c r="F189" s="314"/>
      <c r="G189" s="315"/>
    </row>
    <row r="190" spans="1:7" ht="16.5" customHeight="1">
      <c r="A190" s="236" t="str">
        <f>A122</f>
        <v>Porcentaje de atención a los asuntos que requieren publicación el Diario Oficial de la Federación.</v>
      </c>
      <c r="B190" s="237"/>
      <c r="C190" s="237"/>
      <c r="D190" s="237"/>
      <c r="E190" s="237"/>
      <c r="F190" s="237"/>
      <c r="G190" s="238"/>
    </row>
    <row r="191" spans="1:7">
      <c r="A191" s="56" t="s">
        <v>142</v>
      </c>
      <c r="B191" s="307" t="s">
        <v>1163</v>
      </c>
      <c r="C191" s="308"/>
      <c r="D191" s="308"/>
      <c r="E191" s="308"/>
      <c r="F191" s="308"/>
      <c r="G191" s="309"/>
    </row>
    <row r="192" spans="1:7">
      <c r="A192" s="56" t="s">
        <v>141</v>
      </c>
      <c r="B192" s="313"/>
      <c r="C192" s="314"/>
      <c r="D192" s="314"/>
      <c r="E192" s="314"/>
      <c r="F192" s="314"/>
      <c r="G192" s="315"/>
    </row>
    <row r="193" spans="1:7" ht="16.5" customHeight="1">
      <c r="A193" s="236" t="str">
        <f>A128</f>
        <v>Porcentaje de atención a las solicitudes de información.</v>
      </c>
      <c r="B193" s="237"/>
      <c r="C193" s="237"/>
      <c r="D193" s="237"/>
      <c r="E193" s="237"/>
      <c r="F193" s="237"/>
      <c r="G193" s="238"/>
    </row>
    <row r="194" spans="1:7">
      <c r="A194" s="56" t="s">
        <v>142</v>
      </c>
      <c r="B194" s="307" t="s">
        <v>1164</v>
      </c>
      <c r="C194" s="308"/>
      <c r="D194" s="308"/>
      <c r="E194" s="308"/>
      <c r="F194" s="308"/>
      <c r="G194" s="309"/>
    </row>
    <row r="195" spans="1:7">
      <c r="A195" s="56" t="s">
        <v>141</v>
      </c>
      <c r="B195" s="313"/>
      <c r="C195" s="314"/>
      <c r="D195" s="314"/>
      <c r="E195" s="314"/>
      <c r="F195" s="314"/>
      <c r="G195" s="315"/>
    </row>
    <row r="196" spans="1:7" ht="16.5" customHeight="1">
      <c r="A196" s="236" t="str">
        <f>A134</f>
        <v>Porcentaje de atención a las solicitudes  formuladas al Comité de Transparencia.</v>
      </c>
      <c r="B196" s="237"/>
      <c r="C196" s="237"/>
      <c r="D196" s="237"/>
      <c r="E196" s="237"/>
      <c r="F196" s="237"/>
      <c r="G196" s="238"/>
    </row>
    <row r="197" spans="1:7">
      <c r="A197" s="56" t="s">
        <v>142</v>
      </c>
      <c r="B197" s="307"/>
      <c r="C197" s="308"/>
      <c r="D197" s="308"/>
      <c r="E197" s="308"/>
      <c r="F197" s="308"/>
      <c r="G197" s="309"/>
    </row>
    <row r="198" spans="1:7">
      <c r="A198" s="56" t="s">
        <v>141</v>
      </c>
      <c r="B198" s="313"/>
      <c r="C198" s="314"/>
      <c r="D198" s="314"/>
      <c r="E198" s="314"/>
      <c r="F198" s="314"/>
      <c r="G198" s="315"/>
    </row>
    <row r="199" spans="1:7" ht="16.5" customHeight="1">
      <c r="A199" s="236" t="str">
        <f>A140</f>
        <v>Porcentaje de atención a los recursos de revisión interpuestos.</v>
      </c>
      <c r="B199" s="237"/>
      <c r="C199" s="237"/>
      <c r="D199" s="237"/>
      <c r="E199" s="237"/>
      <c r="F199" s="237"/>
      <c r="G199" s="238"/>
    </row>
    <row r="200" spans="1:7">
      <c r="A200" s="56" t="s">
        <v>142</v>
      </c>
      <c r="B200" s="307"/>
      <c r="C200" s="308"/>
      <c r="D200" s="308"/>
      <c r="E200" s="308"/>
      <c r="F200" s="308"/>
      <c r="G200" s="309"/>
    </row>
    <row r="201" spans="1:7">
      <c r="A201" s="56" t="s">
        <v>141</v>
      </c>
      <c r="B201" s="313"/>
      <c r="C201" s="314"/>
      <c r="D201" s="314"/>
      <c r="E201" s="314"/>
      <c r="F201" s="314"/>
      <c r="G201" s="315"/>
    </row>
    <row r="202" spans="1:7" ht="16.5" customHeight="1">
      <c r="A202" s="236" t="str">
        <f>A146</f>
        <v>Porcentaje de comparecencia y cumplimiento de obligaciones del INAI en los recursos de revisión interpuestos.</v>
      </c>
      <c r="B202" s="237"/>
      <c r="C202" s="237"/>
      <c r="D202" s="237"/>
      <c r="E202" s="237"/>
      <c r="F202" s="237"/>
      <c r="G202" s="238"/>
    </row>
    <row r="203" spans="1:7">
      <c r="A203" s="56" t="s">
        <v>142</v>
      </c>
      <c r="B203" s="307"/>
      <c r="C203" s="308"/>
      <c r="D203" s="308"/>
      <c r="E203" s="308"/>
      <c r="F203" s="308"/>
      <c r="G203" s="309"/>
    </row>
    <row r="204" spans="1:7">
      <c r="A204" s="56" t="s">
        <v>141</v>
      </c>
      <c r="B204" s="313"/>
      <c r="C204" s="314"/>
      <c r="D204" s="314"/>
      <c r="E204" s="314"/>
      <c r="F204" s="314"/>
      <c r="G204" s="315"/>
    </row>
    <row r="205" spans="1:7">
      <c r="A205" s="306"/>
      <c r="B205" s="306"/>
      <c r="C205" s="306"/>
      <c r="D205" s="306"/>
      <c r="E205" s="306"/>
      <c r="F205" s="306"/>
      <c r="G205" s="306"/>
    </row>
    <row r="206" spans="1:7" ht="16.5" customHeight="1">
      <c r="A206" s="271" t="s">
        <v>35</v>
      </c>
      <c r="B206" s="272"/>
      <c r="C206" s="272"/>
      <c r="D206" s="272"/>
      <c r="E206" s="272"/>
      <c r="F206" s="272"/>
      <c r="G206" s="273"/>
    </row>
    <row r="207" spans="1:7" ht="16.5" customHeight="1">
      <c r="A207" s="236" t="str">
        <f>A148</f>
        <v>Índice de Gestión para Resultados con enfoque de derechos humanos y perspectiva de género (IGpR)</v>
      </c>
      <c r="B207" s="237"/>
      <c r="C207" s="237"/>
      <c r="D207" s="237"/>
      <c r="E207" s="237"/>
      <c r="F207" s="237"/>
      <c r="G207" s="238"/>
    </row>
    <row r="208" spans="1:7" ht="18.75" customHeight="1">
      <c r="A208" s="57" t="s">
        <v>30</v>
      </c>
      <c r="B208" s="352"/>
      <c r="C208" s="353"/>
      <c r="D208" s="353"/>
      <c r="E208" s="353"/>
      <c r="F208" s="353"/>
      <c r="G208" s="354"/>
    </row>
    <row r="209" spans="1:7">
      <c r="A209" s="57" t="s">
        <v>31</v>
      </c>
      <c r="B209" s="313"/>
      <c r="C209" s="314"/>
      <c r="D209" s="314"/>
      <c r="E209" s="314"/>
      <c r="F209" s="314"/>
      <c r="G209" s="315"/>
    </row>
    <row r="210" spans="1:7">
      <c r="A210" s="57" t="s">
        <v>32</v>
      </c>
      <c r="B210" s="313"/>
      <c r="C210" s="314"/>
      <c r="D210" s="314"/>
      <c r="E210" s="314"/>
      <c r="F210" s="314"/>
      <c r="G210" s="315"/>
    </row>
    <row r="211" spans="1:7" ht="16.5" customHeight="1">
      <c r="A211" s="236" t="str">
        <f>A151</f>
        <v>Porcentaje de juicios de amparo favorables concluidos</v>
      </c>
      <c r="B211" s="237"/>
      <c r="C211" s="237"/>
      <c r="D211" s="237"/>
      <c r="E211" s="237"/>
      <c r="F211" s="237"/>
      <c r="G211" s="238"/>
    </row>
    <row r="212" spans="1:7">
      <c r="A212" s="57" t="s">
        <v>30</v>
      </c>
      <c r="B212" s="352"/>
      <c r="C212" s="353"/>
      <c r="D212" s="353"/>
      <c r="E212" s="353"/>
      <c r="F212" s="353"/>
      <c r="G212" s="354"/>
    </row>
    <row r="213" spans="1:7">
      <c r="A213" s="57" t="s">
        <v>31</v>
      </c>
      <c r="B213" s="313"/>
      <c r="C213" s="314"/>
      <c r="D213" s="314"/>
      <c r="E213" s="314"/>
      <c r="F213" s="314"/>
      <c r="G213" s="315"/>
    </row>
    <row r="214" spans="1:7">
      <c r="A214" s="57" t="s">
        <v>32</v>
      </c>
      <c r="B214" s="313"/>
      <c r="C214" s="314"/>
      <c r="D214" s="314"/>
      <c r="E214" s="314"/>
      <c r="F214" s="314"/>
      <c r="G214" s="315"/>
    </row>
    <row r="215" spans="1:7" ht="16.5" customHeight="1">
      <c r="A215" s="236" t="str">
        <f>A154</f>
        <v>Porcentaje de juicios de nulidad favorables concluidos</v>
      </c>
      <c r="B215" s="237"/>
      <c r="C215" s="237"/>
      <c r="D215" s="237"/>
      <c r="E215" s="237"/>
      <c r="F215" s="237"/>
      <c r="G215" s="238"/>
    </row>
    <row r="216" spans="1:7">
      <c r="A216" s="57" t="s">
        <v>30</v>
      </c>
      <c r="B216" s="352"/>
      <c r="C216" s="353"/>
      <c r="D216" s="353"/>
      <c r="E216" s="353"/>
      <c r="F216" s="353"/>
      <c r="G216" s="354"/>
    </row>
    <row r="217" spans="1:7">
      <c r="A217" s="57" t="s">
        <v>31</v>
      </c>
      <c r="B217" s="313"/>
      <c r="C217" s="314"/>
      <c r="D217" s="314"/>
      <c r="E217" s="314"/>
      <c r="F217" s="314"/>
      <c r="G217" s="315"/>
    </row>
    <row r="218" spans="1:7">
      <c r="A218" s="57" t="s">
        <v>32</v>
      </c>
      <c r="B218" s="313"/>
      <c r="C218" s="314"/>
      <c r="D218" s="314"/>
      <c r="E218" s="314"/>
      <c r="F218" s="314"/>
      <c r="G218" s="315"/>
    </row>
    <row r="219" spans="1:7" ht="16.5" customHeight="1">
      <c r="A219" s="236" t="str">
        <f>A157</f>
        <v>Porcentaje de resoluciones obtenidas del Poder Judicial de la Federación donde se reconoce la comparecencia del Instituto.</v>
      </c>
      <c r="B219" s="237"/>
      <c r="C219" s="237"/>
      <c r="D219" s="237"/>
      <c r="E219" s="237"/>
      <c r="F219" s="237"/>
      <c r="G219" s="238"/>
    </row>
    <row r="220" spans="1:7">
      <c r="A220" s="57" t="s">
        <v>30</v>
      </c>
      <c r="B220" s="352"/>
      <c r="C220" s="353"/>
      <c r="D220" s="353"/>
      <c r="E220" s="353"/>
      <c r="F220" s="353"/>
      <c r="G220" s="354"/>
    </row>
    <row r="221" spans="1:7">
      <c r="A221" s="57" t="s">
        <v>31</v>
      </c>
      <c r="B221" s="313"/>
      <c r="C221" s="314"/>
      <c r="D221" s="314"/>
      <c r="E221" s="314"/>
      <c r="F221" s="314"/>
      <c r="G221" s="315"/>
    </row>
    <row r="222" spans="1:7">
      <c r="A222" s="57" t="s">
        <v>32</v>
      </c>
      <c r="B222" s="313"/>
      <c r="C222" s="314"/>
      <c r="D222" s="314"/>
      <c r="E222" s="314"/>
      <c r="F222" s="314"/>
      <c r="G222" s="315"/>
    </row>
    <row r="223" spans="1:7" ht="16.5" customHeight="1">
      <c r="A223" s="236" t="str">
        <f>A160</f>
        <v>Porcentaje de resoluciones obtenidas del Tribunal Federal de Justicia Fiscal y Administrativa donde se reconoce la comparecencia del Instituto.</v>
      </c>
      <c r="B223" s="237"/>
      <c r="C223" s="237"/>
      <c r="D223" s="237"/>
      <c r="E223" s="237"/>
      <c r="F223" s="237"/>
      <c r="G223" s="238"/>
    </row>
    <row r="224" spans="1:7">
      <c r="A224" s="57" t="s">
        <v>30</v>
      </c>
      <c r="B224" s="352"/>
      <c r="C224" s="353"/>
      <c r="D224" s="353"/>
      <c r="E224" s="353"/>
      <c r="F224" s="353"/>
      <c r="G224" s="354"/>
    </row>
    <row r="225" spans="1:7">
      <c r="A225" s="57" t="s">
        <v>31</v>
      </c>
      <c r="B225" s="313"/>
      <c r="C225" s="314"/>
      <c r="D225" s="314"/>
      <c r="E225" s="314"/>
      <c r="F225" s="314"/>
      <c r="G225" s="315"/>
    </row>
    <row r="226" spans="1:7">
      <c r="A226" s="57" t="s">
        <v>32</v>
      </c>
      <c r="B226" s="313"/>
      <c r="C226" s="314"/>
      <c r="D226" s="314"/>
      <c r="E226" s="314"/>
      <c r="F226" s="314"/>
      <c r="G226" s="315"/>
    </row>
    <row r="227" spans="1:7" ht="16.5" customHeight="1">
      <c r="A227" s="236" t="str">
        <f>A163</f>
        <v>Porcentaje de atención de solicitudes de asesoría legal en procesos de licitación, invitaciones y adjudicaciones otorgada.</v>
      </c>
      <c r="B227" s="237"/>
      <c r="C227" s="237"/>
      <c r="D227" s="237"/>
      <c r="E227" s="237"/>
      <c r="F227" s="237"/>
      <c r="G227" s="238"/>
    </row>
    <row r="228" spans="1:7">
      <c r="A228" s="57" t="s">
        <v>30</v>
      </c>
      <c r="B228" s="352"/>
      <c r="C228" s="353"/>
      <c r="D228" s="353"/>
      <c r="E228" s="353"/>
      <c r="F228" s="353"/>
      <c r="G228" s="354"/>
    </row>
    <row r="229" spans="1:7">
      <c r="A229" s="57" t="s">
        <v>31</v>
      </c>
      <c r="B229" s="313"/>
      <c r="C229" s="314"/>
      <c r="D229" s="314"/>
      <c r="E229" s="314"/>
      <c r="F229" s="314"/>
      <c r="G229" s="315"/>
    </row>
    <row r="230" spans="1:7">
      <c r="A230" s="57" t="s">
        <v>32</v>
      </c>
      <c r="B230" s="313"/>
      <c r="C230" s="314"/>
      <c r="D230" s="314"/>
      <c r="E230" s="314"/>
      <c r="F230" s="314"/>
      <c r="G230" s="315"/>
    </row>
    <row r="231" spans="1:7" ht="16.5" customHeight="1">
      <c r="A231" s="236" t="str">
        <f>A166</f>
        <v>Porcentaje de asuntos correctamente publicados en el Diario Oficial de la Federación, y actualización del marco normativo.</v>
      </c>
      <c r="B231" s="237"/>
      <c r="C231" s="237"/>
      <c r="D231" s="237"/>
      <c r="E231" s="237"/>
      <c r="F231" s="237"/>
      <c r="G231" s="238"/>
    </row>
    <row r="232" spans="1:7">
      <c r="A232" s="57" t="s">
        <v>30</v>
      </c>
      <c r="B232" s="352"/>
      <c r="C232" s="353"/>
      <c r="D232" s="353"/>
      <c r="E232" s="353"/>
      <c r="F232" s="353"/>
      <c r="G232" s="354"/>
    </row>
    <row r="233" spans="1:7">
      <c r="A233" s="57" t="s">
        <v>31</v>
      </c>
      <c r="B233" s="313"/>
      <c r="C233" s="314"/>
      <c r="D233" s="314"/>
      <c r="E233" s="314"/>
      <c r="F233" s="314"/>
      <c r="G233" s="315"/>
    </row>
    <row r="234" spans="1:7">
      <c r="A234" s="57" t="s">
        <v>32</v>
      </c>
      <c r="B234" s="313"/>
      <c r="C234" s="314"/>
      <c r="D234" s="314"/>
      <c r="E234" s="314"/>
      <c r="F234" s="314"/>
      <c r="G234" s="315"/>
    </row>
    <row r="235" spans="1:7" ht="16.5" customHeight="1">
      <c r="A235" s="382" t="str">
        <f>A169</f>
        <v xml:space="preserve">Porcentaje de respuestas dadas a las solicitudes de información </v>
      </c>
      <c r="B235" s="383"/>
      <c r="C235" s="383"/>
      <c r="D235" s="383"/>
      <c r="E235" s="383"/>
      <c r="F235" s="383"/>
      <c r="G235" s="384"/>
    </row>
    <row r="236" spans="1:7">
      <c r="A236" s="57" t="s">
        <v>30</v>
      </c>
      <c r="B236" s="352"/>
      <c r="C236" s="353"/>
      <c r="D236" s="353"/>
      <c r="E236" s="353"/>
      <c r="F236" s="353"/>
      <c r="G236" s="354"/>
    </row>
    <row r="237" spans="1:7">
      <c r="A237" s="57" t="s">
        <v>31</v>
      </c>
      <c r="B237" s="313"/>
      <c r="C237" s="314"/>
      <c r="D237" s="314"/>
      <c r="E237" s="314"/>
      <c r="F237" s="314"/>
      <c r="G237" s="315"/>
    </row>
    <row r="238" spans="1:7">
      <c r="A238" s="57" t="s">
        <v>32</v>
      </c>
      <c r="B238" s="313"/>
      <c r="C238" s="314"/>
      <c r="D238" s="314"/>
      <c r="E238" s="314"/>
      <c r="F238" s="314"/>
      <c r="G238" s="315"/>
    </row>
    <row r="239" spans="1:7" ht="16.5" customHeight="1">
      <c r="A239" s="236" t="str">
        <f>A172</f>
        <v>Porcentaje de  proyectos de resoluciones elaborados.</v>
      </c>
      <c r="B239" s="237"/>
      <c r="C239" s="237"/>
      <c r="D239" s="237"/>
      <c r="E239" s="237"/>
      <c r="F239" s="237"/>
      <c r="G239" s="238"/>
    </row>
    <row r="240" spans="1:7">
      <c r="A240" s="57" t="s">
        <v>30</v>
      </c>
      <c r="B240" s="352"/>
      <c r="C240" s="353"/>
      <c r="D240" s="353"/>
      <c r="E240" s="353"/>
      <c r="F240" s="353"/>
      <c r="G240" s="354"/>
    </row>
    <row r="241" spans="1:7">
      <c r="A241" s="57" t="s">
        <v>31</v>
      </c>
      <c r="B241" s="313"/>
      <c r="C241" s="314"/>
      <c r="D241" s="314"/>
      <c r="E241" s="314"/>
      <c r="F241" s="314"/>
      <c r="G241" s="315"/>
    </row>
    <row r="242" spans="1:7">
      <c r="A242" s="57" t="s">
        <v>32</v>
      </c>
      <c r="B242" s="313"/>
      <c r="C242" s="314"/>
      <c r="D242" s="314"/>
      <c r="E242" s="314"/>
      <c r="F242" s="314"/>
      <c r="G242" s="315"/>
    </row>
    <row r="243" spans="1:7" ht="16.5" customHeight="1">
      <c r="A243" s="382" t="str">
        <f>A175</f>
        <v>Porcentaje de  cumplimientos realizados.</v>
      </c>
      <c r="B243" s="383"/>
      <c r="C243" s="383"/>
      <c r="D243" s="383"/>
      <c r="E243" s="383"/>
      <c r="F243" s="383"/>
      <c r="G243" s="384"/>
    </row>
    <row r="244" spans="1:7">
      <c r="A244" s="57" t="s">
        <v>30</v>
      </c>
      <c r="B244" s="352"/>
      <c r="C244" s="353"/>
      <c r="D244" s="353"/>
      <c r="E244" s="353"/>
      <c r="F244" s="353"/>
      <c r="G244" s="354"/>
    </row>
    <row r="245" spans="1:7">
      <c r="A245" s="57" t="s">
        <v>31</v>
      </c>
      <c r="B245" s="313"/>
      <c r="C245" s="314"/>
      <c r="D245" s="314"/>
      <c r="E245" s="314"/>
      <c r="F245" s="314"/>
      <c r="G245" s="315"/>
    </row>
    <row r="246" spans="1:7">
      <c r="A246" s="57" t="s">
        <v>32</v>
      </c>
      <c r="B246" s="313"/>
      <c r="C246" s="314"/>
      <c r="D246" s="314"/>
      <c r="E246" s="314"/>
      <c r="F246" s="314"/>
      <c r="G246" s="315"/>
    </row>
    <row r="247" spans="1:7" ht="16.5" customHeight="1">
      <c r="A247" s="236" t="str">
        <f>A178</f>
        <v>Porcentaje de atención a los juicios de amparo notificados al Instituto por el Poder Judicial de la Federación.</v>
      </c>
      <c r="B247" s="237"/>
      <c r="C247" s="237"/>
      <c r="D247" s="237"/>
      <c r="E247" s="237"/>
      <c r="F247" s="237"/>
      <c r="G247" s="238"/>
    </row>
    <row r="248" spans="1:7">
      <c r="A248" s="57" t="s">
        <v>30</v>
      </c>
      <c r="B248" s="352"/>
      <c r="C248" s="353"/>
      <c r="D248" s="353"/>
      <c r="E248" s="353"/>
      <c r="F248" s="353"/>
      <c r="G248" s="354"/>
    </row>
    <row r="249" spans="1:7">
      <c r="A249" s="57" t="s">
        <v>31</v>
      </c>
      <c r="B249" s="313"/>
      <c r="C249" s="314"/>
      <c r="D249" s="314"/>
      <c r="E249" s="314"/>
      <c r="F249" s="314"/>
      <c r="G249" s="315"/>
    </row>
    <row r="250" spans="1:7">
      <c r="A250" s="57" t="s">
        <v>32</v>
      </c>
      <c r="B250" s="313"/>
      <c r="C250" s="314"/>
      <c r="D250" s="314"/>
      <c r="E250" s="314"/>
      <c r="F250" s="314"/>
      <c r="G250" s="315"/>
    </row>
    <row r="251" spans="1:7" ht="16.5" customHeight="1">
      <c r="A251" s="382" t="str">
        <f>A181</f>
        <v>Porcentaje de atención a los juicios de nulidad notificados al Instituto por el Tribunal Federal de Justicia Fiscal y Administrativa.</v>
      </c>
      <c r="B251" s="383"/>
      <c r="C251" s="383"/>
      <c r="D251" s="383"/>
      <c r="E251" s="383"/>
      <c r="F251" s="383"/>
      <c r="G251" s="384"/>
    </row>
    <row r="252" spans="1:7">
      <c r="A252" s="57" t="s">
        <v>30</v>
      </c>
      <c r="B252" s="352"/>
      <c r="C252" s="353"/>
      <c r="D252" s="353"/>
      <c r="E252" s="353"/>
      <c r="F252" s="353"/>
      <c r="G252" s="354"/>
    </row>
    <row r="253" spans="1:7">
      <c r="A253" s="57" t="s">
        <v>31</v>
      </c>
      <c r="B253" s="313"/>
      <c r="C253" s="314"/>
      <c r="D253" s="314"/>
      <c r="E253" s="314"/>
      <c r="F253" s="314"/>
      <c r="G253" s="315"/>
    </row>
    <row r="254" spans="1:7">
      <c r="A254" s="57" t="s">
        <v>32</v>
      </c>
      <c r="B254" s="313"/>
      <c r="C254" s="314"/>
      <c r="D254" s="314"/>
      <c r="E254" s="314"/>
      <c r="F254" s="314"/>
      <c r="G254" s="315"/>
    </row>
    <row r="255" spans="1:7" ht="16.5" customHeight="1">
      <c r="A255" s="382" t="str">
        <f>A184</f>
        <v xml:space="preserve"> Porcentaje de atención de consultas internas. </v>
      </c>
      <c r="B255" s="383"/>
      <c r="C255" s="383"/>
      <c r="D255" s="383"/>
      <c r="E255" s="383"/>
      <c r="F255" s="383"/>
      <c r="G255" s="384"/>
    </row>
    <row r="256" spans="1:7">
      <c r="A256" s="57" t="s">
        <v>30</v>
      </c>
      <c r="B256" s="352"/>
      <c r="C256" s="353"/>
      <c r="D256" s="353"/>
      <c r="E256" s="353"/>
      <c r="F256" s="353"/>
      <c r="G256" s="354"/>
    </row>
    <row r="257" spans="1:7">
      <c r="A257" s="57" t="s">
        <v>31</v>
      </c>
      <c r="B257" s="313"/>
      <c r="C257" s="314"/>
      <c r="D257" s="314"/>
      <c r="E257" s="314"/>
      <c r="F257" s="314"/>
      <c r="G257" s="315"/>
    </row>
    <row r="258" spans="1:7">
      <c r="A258" s="57" t="s">
        <v>32</v>
      </c>
      <c r="B258" s="313"/>
      <c r="C258" s="314"/>
      <c r="D258" s="314"/>
      <c r="E258" s="314"/>
      <c r="F258" s="314"/>
      <c r="G258" s="315"/>
    </row>
    <row r="259" spans="1:7">
      <c r="A259" s="236" t="str">
        <f>A187</f>
        <v xml:space="preserve"> Porcentaje de atención de convenios </v>
      </c>
      <c r="B259" s="237"/>
      <c r="C259" s="237"/>
      <c r="D259" s="237"/>
      <c r="E259" s="237"/>
      <c r="F259" s="237"/>
      <c r="G259" s="238"/>
    </row>
    <row r="260" spans="1:7">
      <c r="A260" s="57" t="s">
        <v>30</v>
      </c>
      <c r="B260" s="352"/>
      <c r="C260" s="353"/>
      <c r="D260" s="353"/>
      <c r="E260" s="353"/>
      <c r="F260" s="353"/>
      <c r="G260" s="354"/>
    </row>
    <row r="261" spans="1:7">
      <c r="A261" s="57" t="s">
        <v>31</v>
      </c>
      <c r="B261" s="313"/>
      <c r="C261" s="314"/>
      <c r="D261" s="314"/>
      <c r="E261" s="314"/>
      <c r="F261" s="314"/>
      <c r="G261" s="315"/>
    </row>
    <row r="262" spans="1:7">
      <c r="A262" s="57" t="s">
        <v>32</v>
      </c>
      <c r="B262" s="313"/>
      <c r="C262" s="314"/>
      <c r="D262" s="314"/>
      <c r="E262" s="314"/>
      <c r="F262" s="314"/>
      <c r="G262" s="315"/>
    </row>
    <row r="263" spans="1:7" ht="16.5" customHeight="1">
      <c r="A263" s="382" t="str">
        <f>A190</f>
        <v>Porcentaje de atención a los asuntos que requieren publicación el Diario Oficial de la Federación.</v>
      </c>
      <c r="B263" s="383"/>
      <c r="C263" s="383"/>
      <c r="D263" s="383"/>
      <c r="E263" s="383"/>
      <c r="F263" s="383"/>
      <c r="G263" s="384"/>
    </row>
    <row r="264" spans="1:7">
      <c r="A264" s="57" t="s">
        <v>30</v>
      </c>
      <c r="B264" s="352"/>
      <c r="C264" s="353"/>
      <c r="D264" s="353"/>
      <c r="E264" s="353"/>
      <c r="F264" s="353"/>
      <c r="G264" s="354"/>
    </row>
    <row r="265" spans="1:7">
      <c r="A265" s="57" t="s">
        <v>31</v>
      </c>
      <c r="B265" s="313"/>
      <c r="C265" s="314"/>
      <c r="D265" s="314"/>
      <c r="E265" s="314"/>
      <c r="F265" s="314"/>
      <c r="G265" s="315"/>
    </row>
    <row r="266" spans="1:7">
      <c r="A266" s="57" t="s">
        <v>32</v>
      </c>
      <c r="B266" s="313"/>
      <c r="C266" s="314"/>
      <c r="D266" s="314"/>
      <c r="E266" s="314"/>
      <c r="F266" s="314"/>
      <c r="G266" s="315"/>
    </row>
    <row r="267" spans="1:7" ht="16.5" customHeight="1">
      <c r="A267" s="236" t="str">
        <f>A193</f>
        <v>Porcentaje de atención a las solicitudes de información.</v>
      </c>
      <c r="B267" s="237"/>
      <c r="C267" s="237"/>
      <c r="D267" s="237"/>
      <c r="E267" s="237"/>
      <c r="F267" s="237"/>
      <c r="G267" s="238"/>
    </row>
    <row r="268" spans="1:7">
      <c r="A268" s="57" t="s">
        <v>30</v>
      </c>
      <c r="B268" s="352"/>
      <c r="C268" s="353"/>
      <c r="D268" s="353"/>
      <c r="E268" s="353"/>
      <c r="F268" s="353"/>
      <c r="G268" s="354"/>
    </row>
    <row r="269" spans="1:7">
      <c r="A269" s="57" t="s">
        <v>31</v>
      </c>
      <c r="B269" s="313"/>
      <c r="C269" s="314"/>
      <c r="D269" s="314"/>
      <c r="E269" s="314"/>
      <c r="F269" s="314"/>
      <c r="G269" s="315"/>
    </row>
    <row r="270" spans="1:7">
      <c r="A270" s="57" t="s">
        <v>32</v>
      </c>
      <c r="B270" s="313"/>
      <c r="C270" s="314"/>
      <c r="D270" s="314"/>
      <c r="E270" s="314"/>
      <c r="F270" s="314"/>
      <c r="G270" s="315"/>
    </row>
    <row r="271" spans="1:7" ht="16.5" customHeight="1">
      <c r="A271" s="382" t="str">
        <f>A196</f>
        <v>Porcentaje de atención a las solicitudes  formuladas al Comité de Transparencia.</v>
      </c>
      <c r="B271" s="383"/>
      <c r="C271" s="383"/>
      <c r="D271" s="383"/>
      <c r="E271" s="383"/>
      <c r="F271" s="383"/>
      <c r="G271" s="384"/>
    </row>
    <row r="272" spans="1:7">
      <c r="A272" s="57" t="s">
        <v>30</v>
      </c>
      <c r="B272" s="352"/>
      <c r="C272" s="353"/>
      <c r="D272" s="353"/>
      <c r="E272" s="353"/>
      <c r="F272" s="353"/>
      <c r="G272" s="354"/>
    </row>
    <row r="273" spans="1:7">
      <c r="A273" s="57" t="s">
        <v>31</v>
      </c>
      <c r="B273" s="313"/>
      <c r="C273" s="314"/>
      <c r="D273" s="314"/>
      <c r="E273" s="314"/>
      <c r="F273" s="314"/>
      <c r="G273" s="315"/>
    </row>
    <row r="274" spans="1:7">
      <c r="A274" s="57" t="s">
        <v>32</v>
      </c>
      <c r="B274" s="313"/>
      <c r="C274" s="314"/>
      <c r="D274" s="314"/>
      <c r="E274" s="314"/>
      <c r="F274" s="314"/>
      <c r="G274" s="315"/>
    </row>
    <row r="275" spans="1:7" ht="16.5" customHeight="1">
      <c r="A275" s="382" t="str">
        <f>A199</f>
        <v>Porcentaje de atención a los recursos de revisión interpuestos.</v>
      </c>
      <c r="B275" s="383"/>
      <c r="C275" s="383"/>
      <c r="D275" s="383"/>
      <c r="E275" s="383"/>
      <c r="F275" s="383"/>
      <c r="G275" s="384"/>
    </row>
    <row r="276" spans="1:7">
      <c r="A276" s="57" t="s">
        <v>30</v>
      </c>
      <c r="B276" s="352"/>
      <c r="C276" s="353"/>
      <c r="D276" s="353"/>
      <c r="E276" s="353"/>
      <c r="F276" s="353"/>
      <c r="G276" s="354"/>
    </row>
    <row r="277" spans="1:7">
      <c r="A277" s="57" t="s">
        <v>31</v>
      </c>
      <c r="B277" s="313"/>
      <c r="C277" s="314"/>
      <c r="D277" s="314"/>
      <c r="E277" s="314"/>
      <c r="F277" s="314"/>
      <c r="G277" s="315"/>
    </row>
    <row r="278" spans="1:7">
      <c r="A278" s="57" t="s">
        <v>32</v>
      </c>
      <c r="B278" s="313"/>
      <c r="C278" s="314"/>
      <c r="D278" s="314"/>
      <c r="E278" s="314"/>
      <c r="F278" s="314"/>
      <c r="G278" s="315"/>
    </row>
    <row r="279" spans="1:7" ht="16.5" customHeight="1">
      <c r="A279" s="236" t="str">
        <f>A202</f>
        <v>Porcentaje de comparecencia y cumplimiento de obligaciones del INAI en los recursos de revisión interpuestos.</v>
      </c>
      <c r="B279" s="237"/>
      <c r="C279" s="237"/>
      <c r="D279" s="237"/>
      <c r="E279" s="237"/>
      <c r="F279" s="237"/>
      <c r="G279" s="238"/>
    </row>
    <row r="280" spans="1:7">
      <c r="A280" s="57" t="s">
        <v>30</v>
      </c>
      <c r="B280" s="352"/>
      <c r="C280" s="353"/>
      <c r="D280" s="353"/>
      <c r="E280" s="353"/>
      <c r="F280" s="353"/>
      <c r="G280" s="354"/>
    </row>
    <row r="281" spans="1:7">
      <c r="A281" s="57" t="s">
        <v>31</v>
      </c>
      <c r="B281" s="313"/>
      <c r="C281" s="314"/>
      <c r="D281" s="314"/>
      <c r="E281" s="314"/>
      <c r="F281" s="314"/>
      <c r="G281" s="315"/>
    </row>
    <row r="282" spans="1:7">
      <c r="A282" s="186" t="s">
        <v>32</v>
      </c>
      <c r="B282" s="379"/>
      <c r="C282" s="380"/>
      <c r="D282" s="380"/>
      <c r="E282" s="380"/>
      <c r="F282" s="380"/>
      <c r="G282" s="381"/>
    </row>
    <row r="283" spans="1:7">
      <c r="A283" s="372"/>
      <c r="B283" s="373"/>
      <c r="C283" s="373"/>
      <c r="D283" s="373"/>
      <c r="E283" s="373"/>
      <c r="F283" s="373"/>
      <c r="G283" s="374"/>
    </row>
  </sheetData>
  <mergeCells count="28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95:G195"/>
    <mergeCell ref="A196:G196"/>
    <mergeCell ref="B197:G197"/>
    <mergeCell ref="B198:G198"/>
    <mergeCell ref="A199:G199"/>
    <mergeCell ref="B200:G200"/>
    <mergeCell ref="B189:G189"/>
    <mergeCell ref="A190:G190"/>
    <mergeCell ref="B191:G191"/>
    <mergeCell ref="B192:G192"/>
    <mergeCell ref="A193:G193"/>
    <mergeCell ref="B194:G194"/>
    <mergeCell ref="A207:G207"/>
    <mergeCell ref="B208:G208"/>
    <mergeCell ref="B209:G209"/>
    <mergeCell ref="B210:G210"/>
    <mergeCell ref="A211:G211"/>
    <mergeCell ref="B212:G212"/>
    <mergeCell ref="B201:G201"/>
    <mergeCell ref="A202:G202"/>
    <mergeCell ref="B203:G203"/>
    <mergeCell ref="B204:G204"/>
    <mergeCell ref="A205:G205"/>
    <mergeCell ref="A206:G206"/>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79:G279"/>
    <mergeCell ref="B280:G280"/>
    <mergeCell ref="B281:G281"/>
    <mergeCell ref="B282:G282"/>
    <mergeCell ref="A283:G283"/>
    <mergeCell ref="B273:G273"/>
    <mergeCell ref="B274:G274"/>
    <mergeCell ref="A275:G275"/>
    <mergeCell ref="B276:G276"/>
    <mergeCell ref="B277:G277"/>
    <mergeCell ref="B278:G27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57C71"/>
  </sheetPr>
  <dimension ref="A1:G257"/>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8"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33" customHeight="1">
      <c r="A4" s="274" t="s">
        <v>1</v>
      </c>
      <c r="B4" s="275"/>
      <c r="C4" s="276"/>
      <c r="D4" s="277" t="s">
        <v>388</v>
      </c>
      <c r="E4" s="278"/>
      <c r="F4" s="278"/>
      <c r="G4" s="279"/>
    </row>
    <row r="5" spans="1:7" ht="33" customHeight="1">
      <c r="A5" s="274" t="s">
        <v>2</v>
      </c>
      <c r="B5" s="275"/>
      <c r="C5" s="276"/>
      <c r="D5" s="277" t="s">
        <v>46</v>
      </c>
      <c r="E5" s="278"/>
      <c r="F5" s="278"/>
      <c r="G5" s="279"/>
    </row>
    <row r="6" spans="1:7">
      <c r="A6" s="274" t="s">
        <v>3</v>
      </c>
      <c r="B6" s="275"/>
      <c r="C6" s="276"/>
      <c r="D6" s="277" t="s">
        <v>47</v>
      </c>
      <c r="E6" s="278"/>
      <c r="F6" s="278"/>
      <c r="G6" s="279"/>
    </row>
    <row r="7" spans="1:7">
      <c r="A7" s="274" t="s">
        <v>42</v>
      </c>
      <c r="B7" s="275"/>
      <c r="C7" s="276"/>
      <c r="D7" s="280" t="s">
        <v>466</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52</v>
      </c>
      <c r="B11" s="264"/>
      <c r="C11" s="264"/>
      <c r="D11" s="264"/>
      <c r="E11" s="264"/>
      <c r="F11" s="264"/>
      <c r="G11" s="264"/>
    </row>
    <row r="12" spans="1:7">
      <c r="A12" s="263" t="s">
        <v>147</v>
      </c>
      <c r="B12" s="263"/>
      <c r="C12" s="263"/>
      <c r="D12" s="263"/>
      <c r="E12" s="263"/>
      <c r="F12" s="263"/>
      <c r="G12" s="263"/>
    </row>
    <row r="13" spans="1:7">
      <c r="A13" s="264" t="s">
        <v>48</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'E004'!B20</f>
        <v>71.353797</v>
      </c>
      <c r="D22" s="256"/>
      <c r="E22" s="168">
        <f>'E004'!C20</f>
        <v>16.288792999999998</v>
      </c>
      <c r="F22" s="168">
        <f>'E004'!D20</f>
        <v>23.646625400000001</v>
      </c>
      <c r="G22" s="39">
        <f>F22/C22*100</f>
        <v>33.139967870245222</v>
      </c>
    </row>
    <row r="23" spans="1:7">
      <c r="A23" s="248" t="s">
        <v>17</v>
      </c>
      <c r="B23" s="248"/>
      <c r="C23" s="258">
        <f>'E004'!B21</f>
        <v>73.065600799999999</v>
      </c>
      <c r="D23" s="258"/>
      <c r="E23" s="168">
        <f>'E004'!C21</f>
        <v>17.6729518</v>
      </c>
      <c r="F23" s="168">
        <f>'E004'!D21</f>
        <v>23.646625400000001</v>
      </c>
      <c r="G23" s="41">
        <f>F23/C23*100</f>
        <v>32.363554314330642</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81">
        <v>3.3</v>
      </c>
    </row>
    <row r="28" spans="1:7">
      <c r="A28" s="248"/>
      <c r="B28" s="248"/>
      <c r="C28" s="248"/>
      <c r="D28" s="248"/>
      <c r="E28" s="248"/>
      <c r="F28" s="34" t="s">
        <v>33</v>
      </c>
      <c r="G28" s="35">
        <v>3.3</v>
      </c>
    </row>
    <row r="29" spans="1:7">
      <c r="A29" s="248"/>
      <c r="B29" s="248"/>
      <c r="C29" s="248"/>
      <c r="D29" s="248"/>
      <c r="E29" s="248"/>
      <c r="F29" s="170" t="s">
        <v>26</v>
      </c>
      <c r="G29" s="21" t="s">
        <v>565</v>
      </c>
    </row>
    <row r="30" spans="1:7">
      <c r="A30" s="248"/>
      <c r="B30" s="248"/>
      <c r="C30" s="248"/>
      <c r="D30" s="248"/>
      <c r="E30" s="248"/>
      <c r="F30" s="34" t="s">
        <v>34</v>
      </c>
      <c r="G30" s="21" t="s">
        <v>565</v>
      </c>
    </row>
    <row r="31" spans="1:7">
      <c r="A31" s="248"/>
      <c r="B31" s="248"/>
      <c r="C31" s="248"/>
      <c r="D31" s="248"/>
      <c r="E31" s="248"/>
      <c r="F31" s="170" t="s">
        <v>27</v>
      </c>
      <c r="G31" s="35" t="s">
        <v>565</v>
      </c>
    </row>
    <row r="32" spans="1:7" ht="115.5">
      <c r="A32" s="171" t="s">
        <v>390</v>
      </c>
      <c r="B32" s="171" t="s">
        <v>467</v>
      </c>
      <c r="C32" s="171" t="s">
        <v>434</v>
      </c>
      <c r="D32" s="171" t="s">
        <v>62</v>
      </c>
      <c r="E32" s="174" t="s">
        <v>54</v>
      </c>
      <c r="F32" s="170" t="s">
        <v>38</v>
      </c>
      <c r="G32" s="35" t="s">
        <v>565</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70</v>
      </c>
    </row>
    <row r="36" spans="1:7">
      <c r="A36" s="248"/>
      <c r="B36" s="248"/>
      <c r="C36" s="248"/>
      <c r="D36" s="248"/>
      <c r="E36" s="248"/>
      <c r="F36" s="34" t="s">
        <v>33</v>
      </c>
      <c r="G36" s="121">
        <v>70</v>
      </c>
    </row>
    <row r="37" spans="1:7">
      <c r="A37" s="248"/>
      <c r="B37" s="248"/>
      <c r="C37" s="248"/>
      <c r="D37" s="248"/>
      <c r="E37" s="248"/>
      <c r="F37" s="34" t="s">
        <v>26</v>
      </c>
      <c r="G37" s="123" t="s">
        <v>565</v>
      </c>
    </row>
    <row r="38" spans="1:7">
      <c r="A38" s="248"/>
      <c r="B38" s="248"/>
      <c r="C38" s="248"/>
      <c r="D38" s="248"/>
      <c r="E38" s="248"/>
      <c r="F38" s="34" t="s">
        <v>34</v>
      </c>
      <c r="G38" s="121" t="s">
        <v>565</v>
      </c>
    </row>
    <row r="39" spans="1:7">
      <c r="A39" s="248"/>
      <c r="B39" s="248"/>
      <c r="C39" s="248"/>
      <c r="D39" s="248"/>
      <c r="E39" s="248"/>
      <c r="F39" s="34" t="s">
        <v>27</v>
      </c>
      <c r="G39" s="123" t="s">
        <v>565</v>
      </c>
    </row>
    <row r="40" spans="1:7" ht="66">
      <c r="A40" s="171" t="s">
        <v>468</v>
      </c>
      <c r="B40" s="171" t="s">
        <v>469</v>
      </c>
      <c r="C40" s="171" t="s">
        <v>470</v>
      </c>
      <c r="D40" s="171" t="s">
        <v>56</v>
      </c>
      <c r="E40" s="174" t="s">
        <v>54</v>
      </c>
      <c r="F40" s="34" t="s">
        <v>36</v>
      </c>
      <c r="G40" s="121" t="s">
        <v>565</v>
      </c>
    </row>
    <row r="41" spans="1:7" s="1" customFormat="1">
      <c r="A41" s="249" t="s">
        <v>40</v>
      </c>
      <c r="B41" s="250"/>
      <c r="C41" s="250"/>
      <c r="D41" s="250"/>
      <c r="E41" s="250"/>
      <c r="F41" s="250"/>
      <c r="G41" s="251"/>
    </row>
    <row r="42" spans="1:7" s="1" customFormat="1">
      <c r="A42" s="295" t="s">
        <v>19</v>
      </c>
      <c r="B42" s="296"/>
      <c r="C42" s="296"/>
      <c r="D42" s="296"/>
      <c r="E42" s="297"/>
      <c r="F42" s="252" t="s">
        <v>20</v>
      </c>
      <c r="G42" s="252"/>
    </row>
    <row r="43" spans="1:7" s="1" customFormat="1">
      <c r="A43" s="248" t="s">
        <v>21</v>
      </c>
      <c r="B43" s="248" t="s">
        <v>22</v>
      </c>
      <c r="C43" s="248" t="s">
        <v>29</v>
      </c>
      <c r="D43" s="248" t="s">
        <v>23</v>
      </c>
      <c r="E43" s="248" t="s">
        <v>24</v>
      </c>
      <c r="F43" s="34" t="s">
        <v>25</v>
      </c>
      <c r="G43" s="123">
        <v>18</v>
      </c>
    </row>
    <row r="44" spans="1:7" s="1" customFormat="1">
      <c r="A44" s="248"/>
      <c r="B44" s="248"/>
      <c r="C44" s="248"/>
      <c r="D44" s="248"/>
      <c r="E44" s="248"/>
      <c r="F44" s="34" t="s">
        <v>33</v>
      </c>
      <c r="G44" s="121">
        <v>18</v>
      </c>
    </row>
    <row r="45" spans="1:7" s="1" customFormat="1">
      <c r="A45" s="248"/>
      <c r="B45" s="248"/>
      <c r="C45" s="248"/>
      <c r="D45" s="248"/>
      <c r="E45" s="248"/>
      <c r="F45" s="34" t="s">
        <v>26</v>
      </c>
      <c r="G45" s="123" t="s">
        <v>565</v>
      </c>
    </row>
    <row r="46" spans="1:7" s="1" customFormat="1">
      <c r="A46" s="248"/>
      <c r="B46" s="248"/>
      <c r="C46" s="248"/>
      <c r="D46" s="248"/>
      <c r="E46" s="248"/>
      <c r="F46" s="34" t="s">
        <v>34</v>
      </c>
      <c r="G46" s="121" t="s">
        <v>565</v>
      </c>
    </row>
    <row r="47" spans="1:7" s="1" customFormat="1">
      <c r="A47" s="248"/>
      <c r="B47" s="248"/>
      <c r="C47" s="248"/>
      <c r="D47" s="248"/>
      <c r="E47" s="248"/>
      <c r="F47" s="34" t="s">
        <v>27</v>
      </c>
      <c r="G47" s="123" t="s">
        <v>565</v>
      </c>
    </row>
    <row r="48" spans="1:7" s="1" customFormat="1" ht="66">
      <c r="A48" s="171" t="s">
        <v>471</v>
      </c>
      <c r="B48" s="171" t="s">
        <v>472</v>
      </c>
      <c r="C48" s="171" t="s">
        <v>473</v>
      </c>
      <c r="D48" s="171" t="s">
        <v>474</v>
      </c>
      <c r="E48" s="174" t="s">
        <v>63</v>
      </c>
      <c r="F48" s="34" t="s">
        <v>36</v>
      </c>
      <c r="G48" s="121" t="s">
        <v>565</v>
      </c>
    </row>
    <row r="49" spans="1:7" s="1" customFormat="1">
      <c r="A49" s="248" t="s">
        <v>21</v>
      </c>
      <c r="B49" s="248" t="s">
        <v>22</v>
      </c>
      <c r="C49" s="248" t="s">
        <v>29</v>
      </c>
      <c r="D49" s="248" t="s">
        <v>23</v>
      </c>
      <c r="E49" s="248" t="s">
        <v>24</v>
      </c>
      <c r="F49" s="34" t="s">
        <v>25</v>
      </c>
      <c r="G49" s="123">
        <v>100</v>
      </c>
    </row>
    <row r="50" spans="1:7" s="1" customFormat="1">
      <c r="A50" s="248"/>
      <c r="B50" s="248"/>
      <c r="C50" s="248"/>
      <c r="D50" s="248"/>
      <c r="E50" s="248"/>
      <c r="F50" s="34" t="s">
        <v>33</v>
      </c>
      <c r="G50" s="121">
        <v>100</v>
      </c>
    </row>
    <row r="51" spans="1:7" s="1" customFormat="1">
      <c r="A51" s="248"/>
      <c r="B51" s="248"/>
      <c r="C51" s="248"/>
      <c r="D51" s="248"/>
      <c r="E51" s="248"/>
      <c r="F51" s="34" t="s">
        <v>26</v>
      </c>
      <c r="G51" s="123" t="s">
        <v>565</v>
      </c>
    </row>
    <row r="52" spans="1:7" s="1" customFormat="1">
      <c r="A52" s="248"/>
      <c r="B52" s="248"/>
      <c r="C52" s="248"/>
      <c r="D52" s="248"/>
      <c r="E52" s="248"/>
      <c r="F52" s="34" t="s">
        <v>34</v>
      </c>
      <c r="G52" s="121" t="s">
        <v>565</v>
      </c>
    </row>
    <row r="53" spans="1:7" s="1" customFormat="1">
      <c r="A53" s="248"/>
      <c r="B53" s="248"/>
      <c r="C53" s="248"/>
      <c r="D53" s="248"/>
      <c r="E53" s="248"/>
      <c r="F53" s="34" t="s">
        <v>27</v>
      </c>
      <c r="G53" s="123" t="s">
        <v>565</v>
      </c>
    </row>
    <row r="54" spans="1:7" s="1" customFormat="1" ht="66">
      <c r="A54" s="171" t="s">
        <v>475</v>
      </c>
      <c r="B54" s="171" t="s">
        <v>476</v>
      </c>
      <c r="C54" s="91" t="s">
        <v>477</v>
      </c>
      <c r="D54" s="171" t="s">
        <v>56</v>
      </c>
      <c r="E54" s="174" t="s">
        <v>60</v>
      </c>
      <c r="F54" s="34" t="s">
        <v>36</v>
      </c>
      <c r="G54" s="121" t="s">
        <v>565</v>
      </c>
    </row>
    <row r="55" spans="1:7" s="1" customFormat="1">
      <c r="A55" s="249" t="s">
        <v>41</v>
      </c>
      <c r="B55" s="250"/>
      <c r="C55" s="250"/>
      <c r="D55" s="250"/>
      <c r="E55" s="250"/>
      <c r="F55" s="250"/>
      <c r="G55" s="251"/>
    </row>
    <row r="56" spans="1:7" s="1" customFormat="1">
      <c r="A56" s="252" t="s">
        <v>19</v>
      </c>
      <c r="B56" s="252"/>
      <c r="C56" s="252"/>
      <c r="D56" s="252"/>
      <c r="E56" s="252"/>
      <c r="F56" s="252" t="s">
        <v>20</v>
      </c>
      <c r="G56" s="252"/>
    </row>
    <row r="57" spans="1:7" s="1" customFormat="1">
      <c r="A57" s="248" t="s">
        <v>21</v>
      </c>
      <c r="B57" s="248" t="s">
        <v>22</v>
      </c>
      <c r="C57" s="248" t="s">
        <v>29</v>
      </c>
      <c r="D57" s="248" t="s">
        <v>23</v>
      </c>
      <c r="E57" s="248" t="s">
        <v>24</v>
      </c>
      <c r="F57" s="34" t="s">
        <v>25</v>
      </c>
      <c r="G57" s="121">
        <v>90</v>
      </c>
    </row>
    <row r="58" spans="1:7" s="1" customFormat="1">
      <c r="A58" s="248"/>
      <c r="B58" s="248"/>
      <c r="C58" s="248"/>
      <c r="D58" s="248"/>
      <c r="E58" s="248"/>
      <c r="F58" s="34" t="s">
        <v>33</v>
      </c>
      <c r="G58" s="121">
        <v>90</v>
      </c>
    </row>
    <row r="59" spans="1:7" s="1" customFormat="1">
      <c r="A59" s="248"/>
      <c r="B59" s="248"/>
      <c r="C59" s="248"/>
      <c r="D59" s="248"/>
      <c r="E59" s="248"/>
      <c r="F59" s="34" t="s">
        <v>26</v>
      </c>
      <c r="G59" s="121" t="s">
        <v>565</v>
      </c>
    </row>
    <row r="60" spans="1:7" s="1" customFormat="1">
      <c r="A60" s="248"/>
      <c r="B60" s="248"/>
      <c r="C60" s="248"/>
      <c r="D60" s="248"/>
      <c r="E60" s="248"/>
      <c r="F60" s="34" t="s">
        <v>34</v>
      </c>
      <c r="G60" s="121" t="s">
        <v>565</v>
      </c>
    </row>
    <row r="61" spans="1:7" s="1" customFormat="1">
      <c r="A61" s="248"/>
      <c r="B61" s="248"/>
      <c r="C61" s="248"/>
      <c r="D61" s="248"/>
      <c r="E61" s="248"/>
      <c r="F61" s="34" t="s">
        <v>27</v>
      </c>
      <c r="G61" s="121" t="s">
        <v>565</v>
      </c>
    </row>
    <row r="62" spans="1:7" s="1" customFormat="1" ht="66">
      <c r="A62" s="171" t="s">
        <v>478</v>
      </c>
      <c r="B62" s="171" t="s">
        <v>1056</v>
      </c>
      <c r="C62" s="171" t="s">
        <v>479</v>
      </c>
      <c r="D62" s="171" t="s">
        <v>56</v>
      </c>
      <c r="E62" s="174" t="s">
        <v>64</v>
      </c>
      <c r="F62" s="34" t="s">
        <v>36</v>
      </c>
      <c r="G62" s="121" t="s">
        <v>565</v>
      </c>
    </row>
    <row r="63" spans="1:7" s="1" customFormat="1">
      <c r="A63" s="248" t="s">
        <v>21</v>
      </c>
      <c r="B63" s="248" t="s">
        <v>22</v>
      </c>
      <c r="C63" s="248" t="s">
        <v>29</v>
      </c>
      <c r="D63" s="248" t="s">
        <v>23</v>
      </c>
      <c r="E63" s="248" t="s">
        <v>24</v>
      </c>
      <c r="F63" s="34" t="s">
        <v>25</v>
      </c>
      <c r="G63" s="121">
        <v>100</v>
      </c>
    </row>
    <row r="64" spans="1:7" s="1" customFormat="1">
      <c r="A64" s="248"/>
      <c r="B64" s="248"/>
      <c r="C64" s="248"/>
      <c r="D64" s="248"/>
      <c r="E64" s="248"/>
      <c r="F64" s="34" t="s">
        <v>33</v>
      </c>
      <c r="G64" s="121">
        <v>100</v>
      </c>
    </row>
    <row r="65" spans="1:7" s="1" customFormat="1">
      <c r="A65" s="248"/>
      <c r="B65" s="248"/>
      <c r="C65" s="248"/>
      <c r="D65" s="248"/>
      <c r="E65" s="248"/>
      <c r="F65" s="34" t="s">
        <v>26</v>
      </c>
      <c r="G65" s="121">
        <v>30</v>
      </c>
    </row>
    <row r="66" spans="1:7" s="1" customFormat="1">
      <c r="A66" s="248"/>
      <c r="B66" s="248"/>
      <c r="C66" s="248"/>
      <c r="D66" s="248"/>
      <c r="E66" s="248"/>
      <c r="F66" s="34" t="s">
        <v>34</v>
      </c>
      <c r="G66" s="121">
        <v>30</v>
      </c>
    </row>
    <row r="67" spans="1:7" s="1" customFormat="1">
      <c r="A67" s="248"/>
      <c r="B67" s="248"/>
      <c r="C67" s="248"/>
      <c r="D67" s="248"/>
      <c r="E67" s="248"/>
      <c r="F67" s="34" t="s">
        <v>27</v>
      </c>
      <c r="G67" s="121">
        <f>(11/35)*100</f>
        <v>31.428571428571427</v>
      </c>
    </row>
    <row r="68" spans="1:7" s="1" customFormat="1" ht="49.5">
      <c r="A68" s="171" t="s">
        <v>480</v>
      </c>
      <c r="B68" s="171" t="s">
        <v>1057</v>
      </c>
      <c r="C68" s="171" t="s">
        <v>481</v>
      </c>
      <c r="D68" s="171" t="s">
        <v>56</v>
      </c>
      <c r="E68" s="174" t="s">
        <v>57</v>
      </c>
      <c r="F68" s="34" t="s">
        <v>36</v>
      </c>
      <c r="G68" s="121">
        <f>+G67/G64*100</f>
        <v>31.428571428571427</v>
      </c>
    </row>
    <row r="69" spans="1:7" s="1" customFormat="1">
      <c r="A69" s="248" t="s">
        <v>21</v>
      </c>
      <c r="B69" s="248" t="s">
        <v>22</v>
      </c>
      <c r="C69" s="248" t="s">
        <v>29</v>
      </c>
      <c r="D69" s="248" t="s">
        <v>23</v>
      </c>
      <c r="E69" s="248" t="s">
        <v>24</v>
      </c>
      <c r="F69" s="34" t="s">
        <v>25</v>
      </c>
      <c r="G69" s="121">
        <v>90</v>
      </c>
    </row>
    <row r="70" spans="1:7" s="1" customFormat="1">
      <c r="A70" s="248"/>
      <c r="B70" s="248"/>
      <c r="C70" s="248"/>
      <c r="D70" s="248"/>
      <c r="E70" s="248"/>
      <c r="F70" s="34" t="s">
        <v>33</v>
      </c>
      <c r="G70" s="121">
        <v>90</v>
      </c>
    </row>
    <row r="71" spans="1:7" s="1" customFormat="1">
      <c r="A71" s="248"/>
      <c r="B71" s="248"/>
      <c r="C71" s="248"/>
      <c r="D71" s="248"/>
      <c r="E71" s="248"/>
      <c r="F71" s="34" t="s">
        <v>26</v>
      </c>
      <c r="G71" s="121" t="s">
        <v>565</v>
      </c>
    </row>
    <row r="72" spans="1:7" s="1" customFormat="1">
      <c r="A72" s="248"/>
      <c r="B72" s="248"/>
      <c r="C72" s="248"/>
      <c r="D72" s="248"/>
      <c r="E72" s="248"/>
      <c r="F72" s="34" t="s">
        <v>34</v>
      </c>
      <c r="G72" s="121" t="s">
        <v>565</v>
      </c>
    </row>
    <row r="73" spans="1:7" s="1" customFormat="1">
      <c r="A73" s="248"/>
      <c r="B73" s="248"/>
      <c r="C73" s="248"/>
      <c r="D73" s="248"/>
      <c r="E73" s="248"/>
      <c r="F73" s="34" t="s">
        <v>27</v>
      </c>
      <c r="G73" s="121" t="s">
        <v>565</v>
      </c>
    </row>
    <row r="74" spans="1:7" s="1" customFormat="1" ht="49.5">
      <c r="A74" s="171" t="s">
        <v>1058</v>
      </c>
      <c r="B74" s="171" t="s">
        <v>1059</v>
      </c>
      <c r="C74" s="91" t="s">
        <v>1060</v>
      </c>
      <c r="D74" s="171" t="s">
        <v>56</v>
      </c>
      <c r="E74" s="174" t="s">
        <v>1061</v>
      </c>
      <c r="F74" s="34" t="s">
        <v>36</v>
      </c>
      <c r="G74" s="121" t="s">
        <v>565</v>
      </c>
    </row>
    <row r="75" spans="1:7" s="1" customFormat="1">
      <c r="A75" s="248" t="s">
        <v>21</v>
      </c>
      <c r="B75" s="248" t="s">
        <v>22</v>
      </c>
      <c r="C75" s="248" t="s">
        <v>29</v>
      </c>
      <c r="D75" s="248" t="s">
        <v>23</v>
      </c>
      <c r="E75" s="248" t="s">
        <v>24</v>
      </c>
      <c r="F75" s="34" t="s">
        <v>25</v>
      </c>
      <c r="G75" s="121">
        <v>100</v>
      </c>
    </row>
    <row r="76" spans="1:7" s="1" customFormat="1">
      <c r="A76" s="248"/>
      <c r="B76" s="248"/>
      <c r="C76" s="248"/>
      <c r="D76" s="248"/>
      <c r="E76" s="248"/>
      <c r="F76" s="34" t="s">
        <v>33</v>
      </c>
      <c r="G76" s="121">
        <v>100</v>
      </c>
    </row>
    <row r="77" spans="1:7" s="1" customFormat="1">
      <c r="A77" s="248"/>
      <c r="B77" s="248"/>
      <c r="C77" s="248"/>
      <c r="D77" s="248"/>
      <c r="E77" s="248"/>
      <c r="F77" s="34" t="s">
        <v>26</v>
      </c>
      <c r="G77" s="121">
        <v>100</v>
      </c>
    </row>
    <row r="78" spans="1:7" s="1" customFormat="1">
      <c r="A78" s="248"/>
      <c r="B78" s="248"/>
      <c r="C78" s="248"/>
      <c r="D78" s="248"/>
      <c r="E78" s="248"/>
      <c r="F78" s="34" t="s">
        <v>34</v>
      </c>
      <c r="G78" s="121">
        <v>100</v>
      </c>
    </row>
    <row r="79" spans="1:7" s="1" customFormat="1">
      <c r="A79" s="248"/>
      <c r="B79" s="248"/>
      <c r="C79" s="248"/>
      <c r="D79" s="248"/>
      <c r="E79" s="248"/>
      <c r="F79" s="34" t="s">
        <v>27</v>
      </c>
      <c r="G79" s="121">
        <f>(6/6)*100</f>
        <v>100</v>
      </c>
    </row>
    <row r="80" spans="1:7" s="1" customFormat="1" ht="33">
      <c r="A80" s="171" t="s">
        <v>482</v>
      </c>
      <c r="B80" s="171" t="s">
        <v>1062</v>
      </c>
      <c r="C80" s="92" t="s">
        <v>483</v>
      </c>
      <c r="D80" s="171" t="s">
        <v>56</v>
      </c>
      <c r="E80" s="174" t="s">
        <v>57</v>
      </c>
      <c r="F80" s="34" t="s">
        <v>36</v>
      </c>
      <c r="G80" s="121">
        <f>+G79/G76*100</f>
        <v>100</v>
      </c>
    </row>
    <row r="81" spans="1:7" s="1" customFormat="1">
      <c r="A81" s="248" t="s">
        <v>21</v>
      </c>
      <c r="B81" s="248" t="s">
        <v>22</v>
      </c>
      <c r="C81" s="248" t="s">
        <v>29</v>
      </c>
      <c r="D81" s="248" t="s">
        <v>23</v>
      </c>
      <c r="E81" s="248" t="s">
        <v>24</v>
      </c>
      <c r="F81" s="34" t="s">
        <v>25</v>
      </c>
      <c r="G81" s="121">
        <v>8</v>
      </c>
    </row>
    <row r="82" spans="1:7" s="1" customFormat="1">
      <c r="A82" s="248"/>
      <c r="B82" s="248"/>
      <c r="C82" s="248"/>
      <c r="D82" s="248"/>
      <c r="E82" s="248"/>
      <c r="F82" s="34" t="s">
        <v>33</v>
      </c>
      <c r="G82" s="121">
        <v>8</v>
      </c>
    </row>
    <row r="83" spans="1:7" s="1" customFormat="1">
      <c r="A83" s="248"/>
      <c r="B83" s="248"/>
      <c r="C83" s="248"/>
      <c r="D83" s="248"/>
      <c r="E83" s="248"/>
      <c r="F83" s="34" t="s">
        <v>26</v>
      </c>
      <c r="G83" s="121" t="s">
        <v>565</v>
      </c>
    </row>
    <row r="84" spans="1:7" s="1" customFormat="1">
      <c r="A84" s="248"/>
      <c r="B84" s="248"/>
      <c r="C84" s="248"/>
      <c r="D84" s="248"/>
      <c r="E84" s="248"/>
      <c r="F84" s="34" t="s">
        <v>34</v>
      </c>
      <c r="G84" s="121" t="s">
        <v>565</v>
      </c>
    </row>
    <row r="85" spans="1:7" s="1" customFormat="1">
      <c r="A85" s="248"/>
      <c r="B85" s="248"/>
      <c r="C85" s="248"/>
      <c r="D85" s="248"/>
      <c r="E85" s="248"/>
      <c r="F85" s="34" t="s">
        <v>27</v>
      </c>
      <c r="G85" s="121" t="s">
        <v>565</v>
      </c>
    </row>
    <row r="86" spans="1:7" s="1" customFormat="1" ht="82.5">
      <c r="A86" s="171" t="s">
        <v>1334</v>
      </c>
      <c r="B86" s="171" t="s">
        <v>1063</v>
      </c>
      <c r="C86" s="93" t="s">
        <v>484</v>
      </c>
      <c r="D86" s="171" t="s">
        <v>53</v>
      </c>
      <c r="E86" s="174" t="s">
        <v>64</v>
      </c>
      <c r="F86" s="34" t="s">
        <v>36</v>
      </c>
      <c r="G86" s="121" t="s">
        <v>565</v>
      </c>
    </row>
    <row r="87" spans="1:7" s="1" customFormat="1">
      <c r="A87" s="248" t="s">
        <v>21</v>
      </c>
      <c r="B87" s="248" t="s">
        <v>22</v>
      </c>
      <c r="C87" s="248" t="s">
        <v>29</v>
      </c>
      <c r="D87" s="248" t="s">
        <v>23</v>
      </c>
      <c r="E87" s="248" t="s">
        <v>24</v>
      </c>
      <c r="F87" s="34" t="s">
        <v>25</v>
      </c>
      <c r="G87" s="121">
        <v>90</v>
      </c>
    </row>
    <row r="88" spans="1:7" s="1" customFormat="1">
      <c r="A88" s="248"/>
      <c r="B88" s="248"/>
      <c r="C88" s="248"/>
      <c r="D88" s="248"/>
      <c r="E88" s="248"/>
      <c r="F88" s="34" t="s">
        <v>33</v>
      </c>
      <c r="G88" s="121">
        <v>90</v>
      </c>
    </row>
    <row r="89" spans="1:7" s="1" customFormat="1">
      <c r="A89" s="248"/>
      <c r="B89" s="248"/>
      <c r="C89" s="248"/>
      <c r="D89" s="248"/>
      <c r="E89" s="248"/>
      <c r="F89" s="34" t="s">
        <v>26</v>
      </c>
      <c r="G89" s="121" t="s">
        <v>565</v>
      </c>
    </row>
    <row r="90" spans="1:7" s="1" customFormat="1">
      <c r="A90" s="248"/>
      <c r="B90" s="248"/>
      <c r="C90" s="248"/>
      <c r="D90" s="248"/>
      <c r="E90" s="248"/>
      <c r="F90" s="34" t="s">
        <v>34</v>
      </c>
      <c r="G90" s="121" t="s">
        <v>565</v>
      </c>
    </row>
    <row r="91" spans="1:7" s="1" customFormat="1">
      <c r="A91" s="248"/>
      <c r="B91" s="248"/>
      <c r="C91" s="248"/>
      <c r="D91" s="248"/>
      <c r="E91" s="248"/>
      <c r="F91" s="34" t="s">
        <v>27</v>
      </c>
      <c r="G91" s="121" t="s">
        <v>565</v>
      </c>
    </row>
    <row r="92" spans="1:7" s="1" customFormat="1" ht="66">
      <c r="A92" s="94" t="s">
        <v>1064</v>
      </c>
      <c r="B92" s="171" t="s">
        <v>1065</v>
      </c>
      <c r="C92" s="92" t="s">
        <v>1066</v>
      </c>
      <c r="D92" s="171" t="s">
        <v>56</v>
      </c>
      <c r="E92" s="174" t="s">
        <v>64</v>
      </c>
      <c r="F92" s="34" t="s">
        <v>36</v>
      </c>
      <c r="G92" s="121" t="s">
        <v>565</v>
      </c>
    </row>
    <row r="93" spans="1:7" s="1" customFormat="1">
      <c r="A93" s="248" t="s">
        <v>21</v>
      </c>
      <c r="B93" s="248" t="s">
        <v>22</v>
      </c>
      <c r="C93" s="248" t="s">
        <v>29</v>
      </c>
      <c r="D93" s="248" t="s">
        <v>23</v>
      </c>
      <c r="E93" s="248" t="s">
        <v>24</v>
      </c>
      <c r="F93" s="34" t="s">
        <v>25</v>
      </c>
      <c r="G93" s="121">
        <v>10</v>
      </c>
    </row>
    <row r="94" spans="1:7" s="1" customFormat="1">
      <c r="A94" s="248"/>
      <c r="B94" s="248"/>
      <c r="C94" s="248"/>
      <c r="D94" s="248"/>
      <c r="E94" s="248"/>
      <c r="F94" s="34" t="s">
        <v>33</v>
      </c>
      <c r="G94" s="121">
        <v>10</v>
      </c>
    </row>
    <row r="95" spans="1:7" s="1" customFormat="1">
      <c r="A95" s="248"/>
      <c r="B95" s="248"/>
      <c r="C95" s="248"/>
      <c r="D95" s="248"/>
      <c r="E95" s="248"/>
      <c r="F95" s="34" t="s">
        <v>26</v>
      </c>
      <c r="G95" s="121">
        <v>8</v>
      </c>
    </row>
    <row r="96" spans="1:7" s="1" customFormat="1">
      <c r="A96" s="248"/>
      <c r="B96" s="248"/>
      <c r="C96" s="248"/>
      <c r="D96" s="248"/>
      <c r="E96" s="248"/>
      <c r="F96" s="34" t="s">
        <v>34</v>
      </c>
      <c r="G96" s="121">
        <v>8</v>
      </c>
    </row>
    <row r="97" spans="1:7" s="1" customFormat="1">
      <c r="A97" s="248"/>
      <c r="B97" s="248"/>
      <c r="C97" s="248"/>
      <c r="D97" s="248"/>
      <c r="E97" s="248"/>
      <c r="F97" s="34" t="s">
        <v>27</v>
      </c>
      <c r="G97" s="121">
        <f>(27/387)*100</f>
        <v>6.9767441860465116</v>
      </c>
    </row>
    <row r="98" spans="1:7" s="1" customFormat="1" ht="49.5">
      <c r="A98" s="94" t="s">
        <v>1067</v>
      </c>
      <c r="B98" s="171" t="s">
        <v>1068</v>
      </c>
      <c r="C98" s="92" t="s">
        <v>485</v>
      </c>
      <c r="D98" s="171" t="s">
        <v>56</v>
      </c>
      <c r="E98" s="174" t="s">
        <v>57</v>
      </c>
      <c r="F98" s="34" t="s">
        <v>36</v>
      </c>
      <c r="G98" s="121">
        <v>130.23255813953489</v>
      </c>
    </row>
    <row r="99" spans="1:7" s="1" customFormat="1">
      <c r="A99" s="248" t="s">
        <v>21</v>
      </c>
      <c r="B99" s="248" t="s">
        <v>22</v>
      </c>
      <c r="C99" s="248" t="s">
        <v>29</v>
      </c>
      <c r="D99" s="248" t="s">
        <v>23</v>
      </c>
      <c r="E99" s="248" t="s">
        <v>24</v>
      </c>
      <c r="F99" s="34" t="s">
        <v>25</v>
      </c>
      <c r="G99" s="121">
        <v>33</v>
      </c>
    </row>
    <row r="100" spans="1:7" s="1" customFormat="1">
      <c r="A100" s="248"/>
      <c r="B100" s="248"/>
      <c r="C100" s="248"/>
      <c r="D100" s="248"/>
      <c r="E100" s="248"/>
      <c r="F100" s="34" t="s">
        <v>33</v>
      </c>
      <c r="G100" s="121">
        <v>33</v>
      </c>
    </row>
    <row r="101" spans="1:7" s="1" customFormat="1">
      <c r="A101" s="248"/>
      <c r="B101" s="248"/>
      <c r="C101" s="248"/>
      <c r="D101" s="248"/>
      <c r="E101" s="248"/>
      <c r="F101" s="34" t="s">
        <v>26</v>
      </c>
      <c r="G101" s="121" t="s">
        <v>565</v>
      </c>
    </row>
    <row r="102" spans="1:7" s="1" customFormat="1">
      <c r="A102" s="248"/>
      <c r="B102" s="248"/>
      <c r="C102" s="248"/>
      <c r="D102" s="248"/>
      <c r="E102" s="248"/>
      <c r="F102" s="34" t="s">
        <v>34</v>
      </c>
      <c r="G102" s="121" t="s">
        <v>565</v>
      </c>
    </row>
    <row r="103" spans="1:7" s="1" customFormat="1">
      <c r="A103" s="248"/>
      <c r="B103" s="248"/>
      <c r="C103" s="248"/>
      <c r="D103" s="248"/>
      <c r="E103" s="248"/>
      <c r="F103" s="34" t="s">
        <v>27</v>
      </c>
      <c r="G103" s="121" t="s">
        <v>565</v>
      </c>
    </row>
    <row r="104" spans="1:7" s="1" customFormat="1" ht="115.5">
      <c r="A104" s="171" t="s">
        <v>486</v>
      </c>
      <c r="B104" s="171" t="s">
        <v>487</v>
      </c>
      <c r="C104" s="91" t="s">
        <v>488</v>
      </c>
      <c r="D104" s="171" t="s">
        <v>56</v>
      </c>
      <c r="E104" s="20" t="s">
        <v>60</v>
      </c>
      <c r="F104" s="34" t="s">
        <v>36</v>
      </c>
      <c r="G104" s="121" t="s">
        <v>565</v>
      </c>
    </row>
    <row r="105" spans="1:7" s="1" customFormat="1">
      <c r="A105" s="248" t="s">
        <v>21</v>
      </c>
      <c r="B105" s="248" t="s">
        <v>22</v>
      </c>
      <c r="C105" s="248" t="s">
        <v>29</v>
      </c>
      <c r="D105" s="248" t="s">
        <v>23</v>
      </c>
      <c r="E105" s="253" t="s">
        <v>24</v>
      </c>
      <c r="F105" s="34" t="s">
        <v>25</v>
      </c>
      <c r="G105" s="121">
        <v>80</v>
      </c>
    </row>
    <row r="106" spans="1:7" s="1" customFormat="1">
      <c r="A106" s="248"/>
      <c r="B106" s="248"/>
      <c r="C106" s="248"/>
      <c r="D106" s="248"/>
      <c r="E106" s="254"/>
      <c r="F106" s="34" t="s">
        <v>33</v>
      </c>
      <c r="G106" s="121">
        <v>80</v>
      </c>
    </row>
    <row r="107" spans="1:7" s="1" customFormat="1">
      <c r="A107" s="248"/>
      <c r="B107" s="248"/>
      <c r="C107" s="248"/>
      <c r="D107" s="248"/>
      <c r="E107" s="254"/>
      <c r="F107" s="34" t="s">
        <v>26</v>
      </c>
      <c r="G107" s="121" t="s">
        <v>565</v>
      </c>
    </row>
    <row r="108" spans="1:7" s="1" customFormat="1">
      <c r="A108" s="248"/>
      <c r="B108" s="248"/>
      <c r="C108" s="248"/>
      <c r="D108" s="248"/>
      <c r="E108" s="254"/>
      <c r="F108" s="34" t="s">
        <v>34</v>
      </c>
      <c r="G108" s="121" t="s">
        <v>565</v>
      </c>
    </row>
    <row r="109" spans="1:7" s="1" customFormat="1">
      <c r="A109" s="248"/>
      <c r="B109" s="248"/>
      <c r="C109" s="248"/>
      <c r="D109" s="248"/>
      <c r="E109" s="255"/>
      <c r="F109" s="34" t="s">
        <v>27</v>
      </c>
      <c r="G109" s="121" t="s">
        <v>565</v>
      </c>
    </row>
    <row r="110" spans="1:7" s="1" customFormat="1" ht="115.5">
      <c r="A110" s="171" t="s">
        <v>489</v>
      </c>
      <c r="B110" s="171" t="s">
        <v>1330</v>
      </c>
      <c r="C110" s="91" t="s">
        <v>490</v>
      </c>
      <c r="D110" s="171" t="s">
        <v>56</v>
      </c>
      <c r="E110" s="20" t="s">
        <v>491</v>
      </c>
      <c r="F110" s="34" t="s">
        <v>36</v>
      </c>
      <c r="G110" s="121" t="s">
        <v>565</v>
      </c>
    </row>
    <row r="111" spans="1:7" s="1" customFormat="1">
      <c r="A111" s="248" t="s">
        <v>21</v>
      </c>
      <c r="B111" s="248" t="s">
        <v>22</v>
      </c>
      <c r="C111" s="248" t="s">
        <v>29</v>
      </c>
      <c r="D111" s="248" t="s">
        <v>23</v>
      </c>
      <c r="E111" s="248" t="s">
        <v>24</v>
      </c>
      <c r="F111" s="34" t="s">
        <v>25</v>
      </c>
      <c r="G111" s="121">
        <v>100</v>
      </c>
    </row>
    <row r="112" spans="1:7" s="1" customFormat="1">
      <c r="A112" s="248"/>
      <c r="B112" s="248"/>
      <c r="C112" s="248"/>
      <c r="D112" s="248"/>
      <c r="E112" s="248"/>
      <c r="F112" s="34" t="s">
        <v>33</v>
      </c>
      <c r="G112" s="121">
        <v>100</v>
      </c>
    </row>
    <row r="113" spans="1:7" s="1" customFormat="1">
      <c r="A113" s="248"/>
      <c r="B113" s="248"/>
      <c r="C113" s="248"/>
      <c r="D113" s="248"/>
      <c r="E113" s="248"/>
      <c r="F113" s="34" t="s">
        <v>26</v>
      </c>
      <c r="G113" s="121">
        <v>100</v>
      </c>
    </row>
    <row r="114" spans="1:7" s="1" customFormat="1">
      <c r="A114" s="248"/>
      <c r="B114" s="248"/>
      <c r="C114" s="248"/>
      <c r="D114" s="248"/>
      <c r="E114" s="248"/>
      <c r="F114" s="34" t="s">
        <v>34</v>
      </c>
      <c r="G114" s="121">
        <v>100</v>
      </c>
    </row>
    <row r="115" spans="1:7" s="1" customFormat="1">
      <c r="A115" s="248"/>
      <c r="B115" s="248"/>
      <c r="C115" s="248"/>
      <c r="D115" s="248"/>
      <c r="E115" s="248"/>
      <c r="F115" s="34" t="s">
        <v>27</v>
      </c>
      <c r="G115" s="121">
        <f>(12/12)*100</f>
        <v>100</v>
      </c>
    </row>
    <row r="116" spans="1:7" s="1" customFormat="1" ht="82.5">
      <c r="A116" s="91" t="s">
        <v>492</v>
      </c>
      <c r="B116" s="171" t="s">
        <v>493</v>
      </c>
      <c r="C116" s="95" t="s">
        <v>494</v>
      </c>
      <c r="D116" s="171" t="s">
        <v>56</v>
      </c>
      <c r="E116" s="20" t="s">
        <v>57</v>
      </c>
      <c r="F116" s="34" t="s">
        <v>36</v>
      </c>
      <c r="G116" s="121">
        <f>+G115/G112*100</f>
        <v>100</v>
      </c>
    </row>
    <row r="117" spans="1:7" s="1" customFormat="1">
      <c r="A117" s="248" t="s">
        <v>21</v>
      </c>
      <c r="B117" s="253" t="s">
        <v>22</v>
      </c>
      <c r="C117" s="248" t="s">
        <v>29</v>
      </c>
      <c r="D117" s="248" t="s">
        <v>23</v>
      </c>
      <c r="E117" s="248" t="s">
        <v>24</v>
      </c>
      <c r="F117" s="34" t="s">
        <v>25</v>
      </c>
      <c r="G117" s="121">
        <v>100</v>
      </c>
    </row>
    <row r="118" spans="1:7" s="1" customFormat="1">
      <c r="A118" s="248"/>
      <c r="B118" s="254"/>
      <c r="C118" s="248"/>
      <c r="D118" s="248"/>
      <c r="E118" s="248"/>
      <c r="F118" s="34" t="s">
        <v>33</v>
      </c>
      <c r="G118" s="121">
        <v>100</v>
      </c>
    </row>
    <row r="119" spans="1:7" s="1" customFormat="1">
      <c r="A119" s="248"/>
      <c r="B119" s="254"/>
      <c r="C119" s="248"/>
      <c r="D119" s="248"/>
      <c r="E119" s="248"/>
      <c r="F119" s="34" t="s">
        <v>26</v>
      </c>
      <c r="G119" s="121" t="s">
        <v>61</v>
      </c>
    </row>
    <row r="120" spans="1:7" s="1" customFormat="1">
      <c r="A120" s="248"/>
      <c r="B120" s="254"/>
      <c r="C120" s="248"/>
      <c r="D120" s="248"/>
      <c r="E120" s="248"/>
      <c r="F120" s="34" t="s">
        <v>34</v>
      </c>
      <c r="G120" s="121" t="s">
        <v>61</v>
      </c>
    </row>
    <row r="121" spans="1:7" s="1" customFormat="1">
      <c r="A121" s="248"/>
      <c r="B121" s="255"/>
      <c r="C121" s="248"/>
      <c r="D121" s="248"/>
      <c r="E121" s="248"/>
      <c r="F121" s="34" t="s">
        <v>27</v>
      </c>
      <c r="G121" s="121" t="s">
        <v>61</v>
      </c>
    </row>
    <row r="122" spans="1:7" s="1" customFormat="1" ht="82.5">
      <c r="A122" s="91" t="s">
        <v>495</v>
      </c>
      <c r="B122" s="171" t="s">
        <v>1331</v>
      </c>
      <c r="C122" s="171" t="s">
        <v>1069</v>
      </c>
      <c r="D122" s="171" t="s">
        <v>56</v>
      </c>
      <c r="E122" s="20" t="s">
        <v>64</v>
      </c>
      <c r="F122" s="34" t="s">
        <v>36</v>
      </c>
      <c r="G122" s="121" t="s">
        <v>61</v>
      </c>
    </row>
    <row r="123" spans="1:7" s="1" customFormat="1">
      <c r="A123" s="248" t="s">
        <v>21</v>
      </c>
      <c r="B123" s="253" t="s">
        <v>22</v>
      </c>
      <c r="C123" s="248" t="s">
        <v>29</v>
      </c>
      <c r="D123" s="248" t="s">
        <v>23</v>
      </c>
      <c r="E123" s="248" t="s">
        <v>24</v>
      </c>
      <c r="F123" s="34" t="s">
        <v>25</v>
      </c>
      <c r="G123" s="121">
        <v>100</v>
      </c>
    </row>
    <row r="124" spans="1:7" s="1" customFormat="1">
      <c r="A124" s="248"/>
      <c r="B124" s="254"/>
      <c r="C124" s="248"/>
      <c r="D124" s="248"/>
      <c r="E124" s="248"/>
      <c r="F124" s="34" t="s">
        <v>33</v>
      </c>
      <c r="G124" s="121">
        <v>100</v>
      </c>
    </row>
    <row r="125" spans="1:7" s="1" customFormat="1">
      <c r="A125" s="248"/>
      <c r="B125" s="254"/>
      <c r="C125" s="248"/>
      <c r="D125" s="248"/>
      <c r="E125" s="248"/>
      <c r="F125" s="34" t="s">
        <v>26</v>
      </c>
      <c r="G125" s="121">
        <v>0</v>
      </c>
    </row>
    <row r="126" spans="1:7" s="1" customFormat="1">
      <c r="A126" s="248"/>
      <c r="B126" s="254"/>
      <c r="C126" s="248"/>
      <c r="D126" s="248"/>
      <c r="E126" s="248"/>
      <c r="F126" s="34" t="s">
        <v>34</v>
      </c>
      <c r="G126" s="121">
        <v>0</v>
      </c>
    </row>
    <row r="127" spans="1:7" s="1" customFormat="1">
      <c r="A127" s="248"/>
      <c r="B127" s="255"/>
      <c r="C127" s="248"/>
      <c r="D127" s="248"/>
      <c r="E127" s="248"/>
      <c r="F127" s="34" t="s">
        <v>27</v>
      </c>
      <c r="G127" s="121">
        <f>(0/500000)*100</f>
        <v>0</v>
      </c>
    </row>
    <row r="128" spans="1:7" s="1" customFormat="1" ht="49.5">
      <c r="A128" s="91" t="s">
        <v>298</v>
      </c>
      <c r="B128" s="171" t="s">
        <v>1332</v>
      </c>
      <c r="C128" s="171" t="s">
        <v>299</v>
      </c>
      <c r="D128" s="171" t="s">
        <v>56</v>
      </c>
      <c r="E128" s="20" t="s">
        <v>57</v>
      </c>
      <c r="F128" s="34" t="s">
        <v>36</v>
      </c>
      <c r="G128" s="121">
        <f>+G127/G124*100</f>
        <v>0</v>
      </c>
    </row>
    <row r="129" spans="1:7" s="1" customFormat="1">
      <c r="A129" s="248" t="s">
        <v>21</v>
      </c>
      <c r="B129" s="253" t="s">
        <v>22</v>
      </c>
      <c r="C129" s="248" t="s">
        <v>29</v>
      </c>
      <c r="D129" s="248" t="s">
        <v>23</v>
      </c>
      <c r="E129" s="248" t="s">
        <v>24</v>
      </c>
      <c r="F129" s="34" t="s">
        <v>25</v>
      </c>
      <c r="G129" s="121">
        <v>100</v>
      </c>
    </row>
    <row r="130" spans="1:7" s="1" customFormat="1">
      <c r="A130" s="248"/>
      <c r="B130" s="254"/>
      <c r="C130" s="248"/>
      <c r="D130" s="248"/>
      <c r="E130" s="248"/>
      <c r="F130" s="34" t="s">
        <v>33</v>
      </c>
      <c r="G130" s="121">
        <v>100</v>
      </c>
    </row>
    <row r="131" spans="1:7" s="1" customFormat="1">
      <c r="A131" s="248"/>
      <c r="B131" s="254"/>
      <c r="C131" s="248"/>
      <c r="D131" s="248"/>
      <c r="E131" s="248"/>
      <c r="F131" s="34" t="s">
        <v>26</v>
      </c>
      <c r="G131" s="121">
        <v>30</v>
      </c>
    </row>
    <row r="132" spans="1:7" s="1" customFormat="1">
      <c r="A132" s="248"/>
      <c r="B132" s="254"/>
      <c r="C132" s="248"/>
      <c r="D132" s="248"/>
      <c r="E132" s="248"/>
      <c r="F132" s="34" t="s">
        <v>34</v>
      </c>
      <c r="G132" s="121">
        <v>30</v>
      </c>
    </row>
    <row r="133" spans="1:7" s="1" customFormat="1">
      <c r="A133" s="248"/>
      <c r="B133" s="255"/>
      <c r="C133" s="248"/>
      <c r="D133" s="248"/>
      <c r="E133" s="248"/>
      <c r="F133" s="34" t="s">
        <v>27</v>
      </c>
      <c r="G133" s="121">
        <f>(((1/3)*100)*0.25)+(0*0.25)+(0*0.25)+(0*0.25)</f>
        <v>8.3333333333333321</v>
      </c>
    </row>
    <row r="134" spans="1:7" s="1" customFormat="1" ht="82.5">
      <c r="A134" s="91" t="s">
        <v>296</v>
      </c>
      <c r="B134" s="171" t="s">
        <v>1332</v>
      </c>
      <c r="C134" s="171" t="s">
        <v>297</v>
      </c>
      <c r="D134" s="171" t="s">
        <v>56</v>
      </c>
      <c r="E134" s="20" t="s">
        <v>57</v>
      </c>
      <c r="F134" s="34" t="s">
        <v>36</v>
      </c>
      <c r="G134" s="121">
        <f>+G133/G130*100</f>
        <v>8.3333333333333321</v>
      </c>
    </row>
    <row r="135" spans="1:7" s="1" customFormat="1">
      <c r="A135" s="271" t="s">
        <v>28</v>
      </c>
      <c r="B135" s="272"/>
      <c r="C135" s="272"/>
      <c r="D135" s="272"/>
      <c r="E135" s="272"/>
      <c r="F135" s="272"/>
      <c r="G135" s="273"/>
    </row>
    <row r="136" spans="1:7" s="1" customFormat="1">
      <c r="A136" s="236" t="str">
        <f>A32</f>
        <v>Índice de Gestión para Resultados con enfoque de derechos humanos y perspectiva de género (IGpR)</v>
      </c>
      <c r="B136" s="237"/>
      <c r="C136" s="237"/>
      <c r="D136" s="237"/>
      <c r="E136" s="237"/>
      <c r="F136" s="237"/>
      <c r="G136" s="238"/>
    </row>
    <row r="137" spans="1:7">
      <c r="A137" s="56" t="s">
        <v>142</v>
      </c>
      <c r="B137" s="307"/>
      <c r="C137" s="308"/>
      <c r="D137" s="308"/>
      <c r="E137" s="308"/>
      <c r="F137" s="308"/>
      <c r="G137" s="309"/>
    </row>
    <row r="138" spans="1:7">
      <c r="A138" s="56" t="s">
        <v>141</v>
      </c>
      <c r="B138" s="313"/>
      <c r="C138" s="314"/>
      <c r="D138" s="314"/>
      <c r="E138" s="314"/>
      <c r="F138" s="314"/>
      <c r="G138" s="315"/>
    </row>
    <row r="139" spans="1:7" s="1" customFormat="1">
      <c r="A139" s="236" t="str">
        <f>A40</f>
        <v>Porcentaje de cumplimiento de los indicadores estratégicos</v>
      </c>
      <c r="B139" s="237"/>
      <c r="C139" s="237"/>
      <c r="D139" s="237"/>
      <c r="E139" s="237"/>
      <c r="F139" s="237"/>
      <c r="G139" s="238"/>
    </row>
    <row r="140" spans="1:7">
      <c r="A140" s="56" t="s">
        <v>142</v>
      </c>
      <c r="B140" s="307"/>
      <c r="C140" s="308"/>
      <c r="D140" s="308"/>
      <c r="E140" s="308"/>
      <c r="F140" s="308"/>
      <c r="G140" s="309"/>
    </row>
    <row r="141" spans="1:7">
      <c r="A141" s="56" t="s">
        <v>141</v>
      </c>
      <c r="B141" s="313"/>
      <c r="C141" s="314"/>
      <c r="D141" s="314"/>
      <c r="E141" s="314"/>
      <c r="F141" s="314"/>
      <c r="G141" s="315"/>
    </row>
    <row r="142" spans="1:7" s="1" customFormat="1">
      <c r="A142" s="236" t="str">
        <f>A48</f>
        <v>Valoración del Desempeño de la Unidades Administrativas del Instituto Nacional de Transparencia, Acceso a la Información y Protección de Datos Personales</v>
      </c>
      <c r="B142" s="237"/>
      <c r="C142" s="237"/>
      <c r="D142" s="237"/>
      <c r="E142" s="237"/>
      <c r="F142" s="237"/>
      <c r="G142" s="238"/>
    </row>
    <row r="143" spans="1:7">
      <c r="A143" s="56" t="s">
        <v>142</v>
      </c>
      <c r="B143" s="307"/>
      <c r="C143" s="308"/>
      <c r="D143" s="308"/>
      <c r="E143" s="308"/>
      <c r="F143" s="308"/>
      <c r="G143" s="309"/>
    </row>
    <row r="144" spans="1:7">
      <c r="A144" s="56" t="s">
        <v>141</v>
      </c>
      <c r="B144" s="313"/>
      <c r="C144" s="314"/>
      <c r="D144" s="314"/>
      <c r="E144" s="314"/>
      <c r="F144" s="314"/>
      <c r="G144" s="315"/>
    </row>
    <row r="145" spans="1:7" s="1" customFormat="1">
      <c r="A145" s="236" t="str">
        <f>A54</f>
        <v>Porcentaje de acciones implementadas para la incorporación de la perspectiva de derechos humanos, género, igualdad y no discriminación de forma trasversal en el Instituto.</v>
      </c>
      <c r="B145" s="237"/>
      <c r="C145" s="237"/>
      <c r="D145" s="237"/>
      <c r="E145" s="237"/>
      <c r="F145" s="237"/>
      <c r="G145" s="238"/>
    </row>
    <row r="146" spans="1:7">
      <c r="A146" s="56" t="s">
        <v>142</v>
      </c>
      <c r="B146" s="307"/>
      <c r="C146" s="308"/>
      <c r="D146" s="308"/>
      <c r="E146" s="308"/>
      <c r="F146" s="308"/>
      <c r="G146" s="309"/>
    </row>
    <row r="147" spans="1:7">
      <c r="A147" s="56" t="s">
        <v>141</v>
      </c>
      <c r="B147" s="313"/>
      <c r="C147" s="314"/>
      <c r="D147" s="314"/>
      <c r="E147" s="314"/>
      <c r="F147" s="314"/>
      <c r="G147" s="315"/>
    </row>
    <row r="148" spans="1:7" s="1" customFormat="1">
      <c r="A148" s="236" t="str">
        <f>A62</f>
        <v>Porcentaje de Matriz de Indicadores para Resultados valoradas en rango de calidad aceptable</v>
      </c>
      <c r="B148" s="237"/>
      <c r="C148" s="237"/>
      <c r="D148" s="237"/>
      <c r="E148" s="237"/>
      <c r="F148" s="237"/>
      <c r="G148" s="238"/>
    </row>
    <row r="149" spans="1:7">
      <c r="A149" s="56" t="s">
        <v>142</v>
      </c>
      <c r="B149" s="307"/>
      <c r="C149" s="308"/>
      <c r="D149" s="308"/>
      <c r="E149" s="308"/>
      <c r="F149" s="308"/>
      <c r="G149" s="309"/>
    </row>
    <row r="150" spans="1:7">
      <c r="A150" s="56" t="s">
        <v>141</v>
      </c>
      <c r="B150" s="313"/>
      <c r="C150" s="314"/>
      <c r="D150" s="314"/>
      <c r="E150" s="314"/>
      <c r="F150" s="314"/>
      <c r="G150" s="315"/>
    </row>
    <row r="151" spans="1:7" s="1" customFormat="1">
      <c r="A151" s="236" t="str">
        <f>A68</f>
        <v>Porcentaje de avance de las actividades de gestión del Programa Anual de Evaluación del Desempeño del INAI</v>
      </c>
      <c r="B151" s="237"/>
      <c r="C151" s="237"/>
      <c r="D151" s="237"/>
      <c r="E151" s="237"/>
      <c r="F151" s="237"/>
      <c r="G151" s="238"/>
    </row>
    <row r="152" spans="1:7" ht="50.1" customHeight="1">
      <c r="A152" s="56" t="s">
        <v>142</v>
      </c>
      <c r="B152" s="307" t="s">
        <v>1333</v>
      </c>
      <c r="C152" s="308"/>
      <c r="D152" s="308"/>
      <c r="E152" s="308"/>
      <c r="F152" s="308"/>
      <c r="G152" s="309"/>
    </row>
    <row r="153" spans="1:7">
      <c r="A153" s="56" t="s">
        <v>141</v>
      </c>
      <c r="B153" s="313"/>
      <c r="C153" s="314"/>
      <c r="D153" s="314"/>
      <c r="E153" s="314"/>
      <c r="F153" s="314"/>
      <c r="G153" s="315"/>
    </row>
    <row r="154" spans="1:7" s="1" customFormat="1">
      <c r="A154" s="236" t="str">
        <f>A74</f>
        <v>Porcentaje de atención de las recomendaciones de mejora acordadas</v>
      </c>
      <c r="B154" s="237"/>
      <c r="C154" s="237"/>
      <c r="D154" s="237"/>
      <c r="E154" s="237"/>
      <c r="F154" s="237"/>
      <c r="G154" s="238"/>
    </row>
    <row r="155" spans="1:7">
      <c r="A155" s="56" t="s">
        <v>142</v>
      </c>
      <c r="B155" s="307"/>
      <c r="C155" s="308"/>
      <c r="D155" s="308"/>
      <c r="E155" s="308"/>
      <c r="F155" s="308"/>
      <c r="G155" s="309"/>
    </row>
    <row r="156" spans="1:7">
      <c r="A156" s="56" t="s">
        <v>141</v>
      </c>
      <c r="B156" s="313"/>
      <c r="C156" s="314"/>
      <c r="D156" s="314"/>
      <c r="E156" s="314"/>
      <c r="F156" s="314"/>
      <c r="G156" s="315"/>
    </row>
    <row r="157" spans="1:7" s="1" customFormat="1">
      <c r="A157" s="236" t="str">
        <f>A80</f>
        <v>Porcentaje de atención de las asesorías solicitadas</v>
      </c>
      <c r="B157" s="237"/>
      <c r="C157" s="237"/>
      <c r="D157" s="237"/>
      <c r="E157" s="237"/>
      <c r="F157" s="237"/>
      <c r="G157" s="238"/>
    </row>
    <row r="158" spans="1:7" ht="33" customHeight="1">
      <c r="A158" s="56" t="s">
        <v>142</v>
      </c>
      <c r="B158" s="307" t="s">
        <v>1155</v>
      </c>
      <c r="C158" s="308"/>
      <c r="D158" s="308"/>
      <c r="E158" s="308"/>
      <c r="F158" s="308"/>
      <c r="G158" s="309"/>
    </row>
    <row r="159" spans="1:7">
      <c r="A159" s="56" t="s">
        <v>141</v>
      </c>
      <c r="B159" s="313"/>
      <c r="C159" s="314"/>
      <c r="D159" s="314"/>
      <c r="E159" s="314"/>
      <c r="F159" s="314"/>
      <c r="G159" s="315"/>
    </row>
    <row r="160" spans="1:7" s="1" customFormat="1">
      <c r="A160" s="236" t="str">
        <f>A86</f>
        <v>Promedio de tiempo de elaboración de reportes trimestrales</v>
      </c>
      <c r="B160" s="237"/>
      <c r="C160" s="237"/>
      <c r="D160" s="237"/>
      <c r="E160" s="237"/>
      <c r="F160" s="237"/>
      <c r="G160" s="238"/>
    </row>
    <row r="161" spans="1:7">
      <c r="A161" s="56" t="s">
        <v>142</v>
      </c>
      <c r="B161" s="307"/>
      <c r="C161" s="308"/>
      <c r="D161" s="308"/>
      <c r="E161" s="308"/>
      <c r="F161" s="308"/>
      <c r="G161" s="309"/>
    </row>
    <row r="162" spans="1:7">
      <c r="A162" s="56" t="s">
        <v>141</v>
      </c>
      <c r="B162" s="313"/>
      <c r="C162" s="314"/>
      <c r="D162" s="314"/>
      <c r="E162" s="314"/>
      <c r="F162" s="314"/>
      <c r="G162" s="315"/>
    </row>
    <row r="163" spans="1:7" s="1" customFormat="1">
      <c r="A163" s="236" t="str">
        <f>A92</f>
        <v>Porcentaje de recomendaciones establecidas como recomendaciones de mejora acordadas</v>
      </c>
      <c r="B163" s="237"/>
      <c r="C163" s="237"/>
      <c r="D163" s="237"/>
      <c r="E163" s="237"/>
      <c r="F163" s="237"/>
      <c r="G163" s="238"/>
    </row>
    <row r="164" spans="1:7">
      <c r="A164" s="56" t="s">
        <v>142</v>
      </c>
      <c r="B164" s="307"/>
      <c r="C164" s="308"/>
      <c r="D164" s="308"/>
      <c r="E164" s="308"/>
      <c r="F164" s="308"/>
      <c r="G164" s="309"/>
    </row>
    <row r="165" spans="1:7">
      <c r="A165" s="56" t="s">
        <v>141</v>
      </c>
      <c r="B165" s="313"/>
      <c r="C165" s="314"/>
      <c r="D165" s="314"/>
      <c r="E165" s="314"/>
      <c r="F165" s="314"/>
      <c r="G165" s="315"/>
    </row>
    <row r="166" spans="1:7" s="1" customFormat="1">
      <c r="A166" s="236" t="str">
        <f>A98</f>
        <v>Porcentaje de indicadores modificados</v>
      </c>
      <c r="B166" s="237"/>
      <c r="C166" s="237"/>
      <c r="D166" s="237"/>
      <c r="E166" s="237"/>
      <c r="F166" s="237"/>
      <c r="G166" s="238"/>
    </row>
    <row r="167" spans="1:7" s="1" customFormat="1" ht="33" customHeight="1">
      <c r="A167" s="56" t="s">
        <v>142</v>
      </c>
      <c r="B167" s="307" t="s">
        <v>1312</v>
      </c>
      <c r="C167" s="308"/>
      <c r="D167" s="308"/>
      <c r="E167" s="308"/>
      <c r="F167" s="308"/>
      <c r="G167" s="309"/>
    </row>
    <row r="168" spans="1:7" s="1" customFormat="1">
      <c r="A168" s="56" t="s">
        <v>141</v>
      </c>
      <c r="B168" s="313"/>
      <c r="C168" s="314"/>
      <c r="D168" s="314"/>
      <c r="E168" s="314"/>
      <c r="F168" s="314"/>
      <c r="G168" s="315"/>
    </row>
    <row r="169" spans="1:7" s="1" customFormat="1">
      <c r="A169" s="236" t="str">
        <f>A104</f>
        <v xml:space="preserve">Porcentaje de personal sensibilizado </v>
      </c>
      <c r="B169" s="237"/>
      <c r="C169" s="237"/>
      <c r="D169" s="237"/>
      <c r="E169" s="237"/>
      <c r="F169" s="237"/>
      <c r="G169" s="238"/>
    </row>
    <row r="170" spans="1:7">
      <c r="A170" s="56" t="s">
        <v>142</v>
      </c>
      <c r="B170" s="307"/>
      <c r="C170" s="308"/>
      <c r="D170" s="308"/>
      <c r="E170" s="308"/>
      <c r="F170" s="308"/>
      <c r="G170" s="309"/>
    </row>
    <row r="171" spans="1:7">
      <c r="A171" s="56" t="s">
        <v>141</v>
      </c>
      <c r="B171" s="313"/>
      <c r="C171" s="314"/>
      <c r="D171" s="314"/>
      <c r="E171" s="314"/>
      <c r="F171" s="314"/>
      <c r="G171" s="315"/>
    </row>
    <row r="172" spans="1:7" s="1" customFormat="1">
      <c r="A172" s="236" t="str">
        <f>A110</f>
        <v>Porcentaje de personal con calificación satisfactoria</v>
      </c>
      <c r="B172" s="237"/>
      <c r="C172" s="237"/>
      <c r="D172" s="237"/>
      <c r="E172" s="237"/>
      <c r="F172" s="237"/>
      <c r="G172" s="238"/>
    </row>
    <row r="173" spans="1:7">
      <c r="A173" s="56" t="s">
        <v>142</v>
      </c>
      <c r="B173" s="307"/>
      <c r="C173" s="308"/>
      <c r="D173" s="308"/>
      <c r="E173" s="308"/>
      <c r="F173" s="308"/>
      <c r="G173" s="309"/>
    </row>
    <row r="174" spans="1:7">
      <c r="A174" s="56" t="s">
        <v>141</v>
      </c>
      <c r="B174" s="313"/>
      <c r="C174" s="314"/>
      <c r="D174" s="314"/>
      <c r="E174" s="314"/>
      <c r="F174" s="314"/>
      <c r="G174" s="315"/>
    </row>
    <row r="175" spans="1:7" s="1" customFormat="1">
      <c r="A175" s="236" t="str">
        <f>A116</f>
        <v>Porcentaje de avance en la generación de materiales para difundir conocimiento</v>
      </c>
      <c r="B175" s="237"/>
      <c r="C175" s="237"/>
      <c r="D175" s="237"/>
      <c r="E175" s="237"/>
      <c r="F175" s="237"/>
      <c r="G175" s="238"/>
    </row>
    <row r="176" spans="1:7" s="1" customFormat="1" ht="50.1" customHeight="1">
      <c r="A176" s="56" t="s">
        <v>142</v>
      </c>
      <c r="B176" s="307" t="s">
        <v>1156</v>
      </c>
      <c r="C176" s="308"/>
      <c r="D176" s="308"/>
      <c r="E176" s="308"/>
      <c r="F176" s="308"/>
      <c r="G176" s="309"/>
    </row>
    <row r="177" spans="1:7" s="1" customFormat="1">
      <c r="A177" s="56" t="s">
        <v>141</v>
      </c>
      <c r="B177" s="313"/>
      <c r="C177" s="314"/>
      <c r="D177" s="314"/>
      <c r="E177" s="314"/>
      <c r="F177" s="314"/>
      <c r="G177" s="315"/>
    </row>
    <row r="178" spans="1:7" s="1" customFormat="1">
      <c r="A178" s="236" t="str">
        <f>A122</f>
        <v>Porcentaje de avance en el asesoramiento a las Unidades Administrativas u organismos garantes para incorporar el enfoque de derechos humanos, género, igualdad y no discriminación</v>
      </c>
      <c r="B178" s="237"/>
      <c r="C178" s="237"/>
      <c r="D178" s="237"/>
      <c r="E178" s="237"/>
      <c r="F178" s="237"/>
      <c r="G178" s="238"/>
    </row>
    <row r="179" spans="1:7">
      <c r="A179" s="56" t="s">
        <v>142</v>
      </c>
      <c r="B179" s="307"/>
      <c r="C179" s="308"/>
      <c r="D179" s="308"/>
      <c r="E179" s="308"/>
      <c r="F179" s="308"/>
      <c r="G179" s="309"/>
    </row>
    <row r="180" spans="1:7">
      <c r="A180" s="56" t="s">
        <v>141</v>
      </c>
      <c r="B180" s="313"/>
      <c r="C180" s="314"/>
      <c r="D180" s="314"/>
      <c r="E180" s="314"/>
      <c r="F180" s="314"/>
      <c r="G180" s="315"/>
    </row>
    <row r="181" spans="1:7" s="1" customFormat="1">
      <c r="A181" s="236" t="str">
        <f>A128</f>
        <v xml:space="preserve">Porcentaje de presupuesto ejercido </v>
      </c>
      <c r="B181" s="237"/>
      <c r="C181" s="237"/>
      <c r="D181" s="237"/>
      <c r="E181" s="237"/>
      <c r="F181" s="237"/>
      <c r="G181" s="238"/>
    </row>
    <row r="182" spans="1:7">
      <c r="A182" s="56" t="s">
        <v>142</v>
      </c>
      <c r="B182" s="307" t="s">
        <v>1157</v>
      </c>
      <c r="C182" s="308"/>
      <c r="D182" s="308"/>
      <c r="E182" s="308"/>
      <c r="F182" s="308"/>
      <c r="G182" s="309"/>
    </row>
    <row r="183" spans="1:7">
      <c r="A183" s="56" t="s">
        <v>141</v>
      </c>
      <c r="B183" s="313"/>
      <c r="C183" s="314"/>
      <c r="D183" s="314"/>
      <c r="E183" s="314"/>
      <c r="F183" s="314"/>
      <c r="G183" s="315"/>
    </row>
    <row r="184" spans="1:7" s="1" customFormat="1">
      <c r="A184" s="236" t="str">
        <f>A134</f>
        <v xml:space="preserve">Porcentaje de avance del Proyecto </v>
      </c>
      <c r="B184" s="237"/>
      <c r="C184" s="237"/>
      <c r="D184" s="237"/>
      <c r="E184" s="237"/>
      <c r="F184" s="237"/>
      <c r="G184" s="238"/>
    </row>
    <row r="185" spans="1:7" ht="50.1" customHeight="1">
      <c r="A185" s="56" t="s">
        <v>142</v>
      </c>
      <c r="B185" s="307" t="s">
        <v>1158</v>
      </c>
      <c r="C185" s="308"/>
      <c r="D185" s="308"/>
      <c r="E185" s="308"/>
      <c r="F185" s="308"/>
      <c r="G185" s="309"/>
    </row>
    <row r="186" spans="1:7">
      <c r="A186" s="56" t="s">
        <v>141</v>
      </c>
      <c r="B186" s="313"/>
      <c r="C186" s="314"/>
      <c r="D186" s="314"/>
      <c r="E186" s="314"/>
      <c r="F186" s="314"/>
      <c r="G186" s="315"/>
    </row>
    <row r="187" spans="1:7">
      <c r="A187" s="372"/>
      <c r="B187" s="373"/>
      <c r="C187" s="373"/>
      <c r="D187" s="373"/>
      <c r="E187" s="373"/>
      <c r="F187" s="373"/>
      <c r="G187" s="374"/>
    </row>
    <row r="188" spans="1:7" ht="16.5" customHeight="1">
      <c r="A188" s="271" t="s">
        <v>35</v>
      </c>
      <c r="B188" s="272"/>
      <c r="C188" s="272"/>
      <c r="D188" s="272"/>
      <c r="E188" s="272"/>
      <c r="F188" s="272"/>
      <c r="G188" s="273"/>
    </row>
    <row r="189" spans="1:7" ht="16.5" customHeight="1">
      <c r="A189" s="385" t="str">
        <f>A136</f>
        <v>Índice de Gestión para Resultados con enfoque de derechos humanos y perspectiva de género (IGpR)</v>
      </c>
      <c r="B189" s="386"/>
      <c r="C189" s="386"/>
      <c r="D189" s="386"/>
      <c r="E189" s="386"/>
      <c r="F189" s="386"/>
      <c r="G189" s="387"/>
    </row>
    <row r="190" spans="1:7">
      <c r="A190" s="57" t="s">
        <v>30</v>
      </c>
      <c r="B190" s="352"/>
      <c r="C190" s="353"/>
      <c r="D190" s="353"/>
      <c r="E190" s="353"/>
      <c r="F190" s="353"/>
      <c r="G190" s="354"/>
    </row>
    <row r="191" spans="1:7">
      <c r="A191" s="57" t="s">
        <v>31</v>
      </c>
      <c r="B191" s="338"/>
      <c r="C191" s="338"/>
      <c r="D191" s="338"/>
      <c r="E191" s="338"/>
      <c r="F191" s="338"/>
      <c r="G191" s="338"/>
    </row>
    <row r="192" spans="1:7">
      <c r="A192" s="57" t="s">
        <v>32</v>
      </c>
      <c r="B192" s="338"/>
      <c r="C192" s="338"/>
      <c r="D192" s="338"/>
      <c r="E192" s="338"/>
      <c r="F192" s="338"/>
      <c r="G192" s="338"/>
    </row>
    <row r="193" spans="1:7">
      <c r="A193" s="236" t="str">
        <f>A139</f>
        <v>Porcentaje de cumplimiento de los indicadores estratégicos</v>
      </c>
      <c r="B193" s="237"/>
      <c r="C193" s="237"/>
      <c r="D193" s="237"/>
      <c r="E193" s="237"/>
      <c r="F193" s="237"/>
      <c r="G193" s="238"/>
    </row>
    <row r="194" spans="1:7">
      <c r="A194" s="57" t="s">
        <v>30</v>
      </c>
      <c r="B194" s="352"/>
      <c r="C194" s="353"/>
      <c r="D194" s="353"/>
      <c r="E194" s="353"/>
      <c r="F194" s="353"/>
      <c r="G194" s="354"/>
    </row>
    <row r="195" spans="1:7">
      <c r="A195" s="57" t="s">
        <v>31</v>
      </c>
      <c r="B195" s="313" t="s">
        <v>115</v>
      </c>
      <c r="C195" s="314"/>
      <c r="D195" s="314"/>
      <c r="E195" s="314"/>
      <c r="F195" s="314"/>
      <c r="G195" s="315"/>
    </row>
    <row r="196" spans="1:7">
      <c r="A196" s="57" t="s">
        <v>32</v>
      </c>
      <c r="B196" s="313" t="s">
        <v>115</v>
      </c>
      <c r="C196" s="314"/>
      <c r="D196" s="314"/>
      <c r="E196" s="314"/>
      <c r="F196" s="314"/>
      <c r="G196" s="315"/>
    </row>
    <row r="197" spans="1:7">
      <c r="A197" s="236" t="str">
        <f>A142</f>
        <v>Valoración del Desempeño de la Unidades Administrativas del Instituto Nacional de Transparencia, Acceso a la Información y Protección de Datos Personales</v>
      </c>
      <c r="B197" s="237"/>
      <c r="C197" s="237"/>
      <c r="D197" s="237"/>
      <c r="E197" s="237"/>
      <c r="F197" s="237"/>
      <c r="G197" s="238"/>
    </row>
    <row r="198" spans="1:7">
      <c r="A198" s="57" t="s">
        <v>30</v>
      </c>
      <c r="B198" s="352"/>
      <c r="C198" s="353"/>
      <c r="D198" s="353"/>
      <c r="E198" s="353"/>
      <c r="F198" s="353"/>
      <c r="G198" s="354"/>
    </row>
    <row r="199" spans="1:7">
      <c r="A199" s="57" t="s">
        <v>31</v>
      </c>
      <c r="B199" s="313" t="s">
        <v>115</v>
      </c>
      <c r="C199" s="314"/>
      <c r="D199" s="314"/>
      <c r="E199" s="314"/>
      <c r="F199" s="314"/>
      <c r="G199" s="315"/>
    </row>
    <row r="200" spans="1:7">
      <c r="A200" s="57" t="s">
        <v>32</v>
      </c>
      <c r="B200" s="313" t="s">
        <v>115</v>
      </c>
      <c r="C200" s="314"/>
      <c r="D200" s="314"/>
      <c r="E200" s="314"/>
      <c r="F200" s="314"/>
      <c r="G200" s="315"/>
    </row>
    <row r="201" spans="1:7">
      <c r="A201" s="236" t="str">
        <f>A145</f>
        <v>Porcentaje de acciones implementadas para la incorporación de la perspectiva de derechos humanos, género, igualdad y no discriminación de forma trasversal en el Instituto.</v>
      </c>
      <c r="B201" s="237"/>
      <c r="C201" s="237"/>
      <c r="D201" s="237"/>
      <c r="E201" s="237"/>
      <c r="F201" s="237"/>
      <c r="G201" s="238"/>
    </row>
    <row r="202" spans="1:7">
      <c r="A202" s="57" t="s">
        <v>30</v>
      </c>
      <c r="B202" s="352"/>
      <c r="C202" s="353"/>
      <c r="D202" s="353"/>
      <c r="E202" s="353"/>
      <c r="F202" s="353"/>
      <c r="G202" s="354"/>
    </row>
    <row r="203" spans="1:7">
      <c r="A203" s="57" t="s">
        <v>31</v>
      </c>
      <c r="B203" s="313" t="s">
        <v>115</v>
      </c>
      <c r="C203" s="314"/>
      <c r="D203" s="314"/>
      <c r="E203" s="314"/>
      <c r="F203" s="314"/>
      <c r="G203" s="315"/>
    </row>
    <row r="204" spans="1:7">
      <c r="A204" s="57" t="s">
        <v>32</v>
      </c>
      <c r="B204" s="313" t="s">
        <v>115</v>
      </c>
      <c r="C204" s="314"/>
      <c r="D204" s="314"/>
      <c r="E204" s="314"/>
      <c r="F204" s="314"/>
      <c r="G204" s="315"/>
    </row>
    <row r="205" spans="1:7">
      <c r="A205" s="236" t="str">
        <f>A148</f>
        <v>Porcentaje de Matriz de Indicadores para Resultados valoradas en rango de calidad aceptable</v>
      </c>
      <c r="B205" s="237"/>
      <c r="C205" s="237"/>
      <c r="D205" s="237"/>
      <c r="E205" s="237"/>
      <c r="F205" s="237"/>
      <c r="G205" s="238"/>
    </row>
    <row r="206" spans="1:7">
      <c r="A206" s="57" t="s">
        <v>30</v>
      </c>
      <c r="B206" s="352"/>
      <c r="C206" s="353"/>
      <c r="D206" s="353"/>
      <c r="E206" s="353"/>
      <c r="F206" s="353"/>
      <c r="G206" s="354"/>
    </row>
    <row r="207" spans="1:7">
      <c r="A207" s="57" t="s">
        <v>31</v>
      </c>
      <c r="B207" s="313" t="s">
        <v>115</v>
      </c>
      <c r="C207" s="314"/>
      <c r="D207" s="314"/>
      <c r="E207" s="314"/>
      <c r="F207" s="314"/>
      <c r="G207" s="315"/>
    </row>
    <row r="208" spans="1:7">
      <c r="A208" s="57" t="s">
        <v>32</v>
      </c>
      <c r="B208" s="313" t="s">
        <v>115</v>
      </c>
      <c r="C208" s="314"/>
      <c r="D208" s="314"/>
      <c r="E208" s="314"/>
      <c r="F208" s="314"/>
      <c r="G208" s="315"/>
    </row>
    <row r="209" spans="1:7">
      <c r="A209" s="236" t="str">
        <f>A151</f>
        <v>Porcentaje de avance de las actividades de gestión del Programa Anual de Evaluación del Desempeño del INAI</v>
      </c>
      <c r="B209" s="237"/>
      <c r="C209" s="237"/>
      <c r="D209" s="237"/>
      <c r="E209" s="237"/>
      <c r="F209" s="237"/>
      <c r="G209" s="238"/>
    </row>
    <row r="210" spans="1:7">
      <c r="A210" s="57" t="s">
        <v>30</v>
      </c>
      <c r="B210" s="352"/>
      <c r="C210" s="353"/>
      <c r="D210" s="353"/>
      <c r="E210" s="353"/>
      <c r="F210" s="353"/>
      <c r="G210" s="354"/>
    </row>
    <row r="211" spans="1:7">
      <c r="A211" s="57" t="s">
        <v>31</v>
      </c>
      <c r="B211" s="313" t="s">
        <v>115</v>
      </c>
      <c r="C211" s="314"/>
      <c r="D211" s="314"/>
      <c r="E211" s="314"/>
      <c r="F211" s="314"/>
      <c r="G211" s="315"/>
    </row>
    <row r="212" spans="1:7">
      <c r="A212" s="57" t="s">
        <v>32</v>
      </c>
      <c r="B212" s="313" t="s">
        <v>115</v>
      </c>
      <c r="C212" s="314"/>
      <c r="D212" s="314"/>
      <c r="E212" s="314"/>
      <c r="F212" s="314"/>
      <c r="G212" s="315"/>
    </row>
    <row r="213" spans="1:7">
      <c r="A213" s="236" t="str">
        <f>A154</f>
        <v>Porcentaje de atención de las recomendaciones de mejora acordadas</v>
      </c>
      <c r="B213" s="237"/>
      <c r="C213" s="237"/>
      <c r="D213" s="237"/>
      <c r="E213" s="237"/>
      <c r="F213" s="237"/>
      <c r="G213" s="238"/>
    </row>
    <row r="214" spans="1:7">
      <c r="A214" s="57" t="s">
        <v>30</v>
      </c>
      <c r="B214" s="338"/>
      <c r="C214" s="338"/>
      <c r="D214" s="338"/>
      <c r="E214" s="338"/>
      <c r="F214" s="338"/>
      <c r="G214" s="338"/>
    </row>
    <row r="215" spans="1:7">
      <c r="A215" s="57" t="s">
        <v>31</v>
      </c>
      <c r="B215" s="338"/>
      <c r="C215" s="338"/>
      <c r="D215" s="338"/>
      <c r="E215" s="338"/>
      <c r="F215" s="338"/>
      <c r="G215" s="338"/>
    </row>
    <row r="216" spans="1:7">
      <c r="A216" s="57" t="s">
        <v>32</v>
      </c>
      <c r="B216" s="338"/>
      <c r="C216" s="338"/>
      <c r="D216" s="338"/>
      <c r="E216" s="338"/>
      <c r="F216" s="338"/>
      <c r="G216" s="338"/>
    </row>
    <row r="217" spans="1:7">
      <c r="A217" s="236" t="str">
        <f>A157</f>
        <v>Porcentaje de atención de las asesorías solicitadas</v>
      </c>
      <c r="B217" s="237"/>
      <c r="C217" s="237"/>
      <c r="D217" s="237"/>
      <c r="E217" s="237"/>
      <c r="F217" s="237"/>
      <c r="G217" s="238"/>
    </row>
    <row r="218" spans="1:7">
      <c r="A218" s="57" t="s">
        <v>30</v>
      </c>
      <c r="B218" s="352"/>
      <c r="C218" s="353"/>
      <c r="D218" s="353"/>
      <c r="E218" s="353"/>
      <c r="F218" s="353"/>
      <c r="G218" s="354"/>
    </row>
    <row r="219" spans="1:7">
      <c r="A219" s="57" t="s">
        <v>31</v>
      </c>
      <c r="B219" s="313" t="s">
        <v>115</v>
      </c>
      <c r="C219" s="314"/>
      <c r="D219" s="314"/>
      <c r="E219" s="314"/>
      <c r="F219" s="314"/>
      <c r="G219" s="315"/>
    </row>
    <row r="220" spans="1:7">
      <c r="A220" s="57" t="s">
        <v>32</v>
      </c>
      <c r="B220" s="313" t="s">
        <v>115</v>
      </c>
      <c r="C220" s="314"/>
      <c r="D220" s="314"/>
      <c r="E220" s="314"/>
      <c r="F220" s="314"/>
      <c r="G220" s="315"/>
    </row>
    <row r="221" spans="1:7">
      <c r="A221" s="236" t="str">
        <f>A160</f>
        <v>Promedio de tiempo de elaboración de reportes trimestrales</v>
      </c>
      <c r="B221" s="237"/>
      <c r="C221" s="237"/>
      <c r="D221" s="237"/>
      <c r="E221" s="237"/>
      <c r="F221" s="237"/>
      <c r="G221" s="238"/>
    </row>
    <row r="222" spans="1:7">
      <c r="A222" s="57" t="s">
        <v>30</v>
      </c>
      <c r="B222" s="352"/>
      <c r="C222" s="353"/>
      <c r="D222" s="353"/>
      <c r="E222" s="353"/>
      <c r="F222" s="353"/>
      <c r="G222" s="354"/>
    </row>
    <row r="223" spans="1:7">
      <c r="A223" s="57" t="s">
        <v>31</v>
      </c>
      <c r="B223" s="313" t="s">
        <v>115</v>
      </c>
      <c r="C223" s="314"/>
      <c r="D223" s="314"/>
      <c r="E223" s="314"/>
      <c r="F223" s="314"/>
      <c r="G223" s="315"/>
    </row>
    <row r="224" spans="1:7">
      <c r="A224" s="57" t="s">
        <v>32</v>
      </c>
      <c r="B224" s="313" t="s">
        <v>115</v>
      </c>
      <c r="C224" s="314"/>
      <c r="D224" s="314"/>
      <c r="E224" s="314"/>
      <c r="F224" s="314"/>
      <c r="G224" s="315"/>
    </row>
    <row r="225" spans="1:7">
      <c r="A225" s="236" t="str">
        <f>A163</f>
        <v>Porcentaje de recomendaciones establecidas como recomendaciones de mejora acordadas</v>
      </c>
      <c r="B225" s="237"/>
      <c r="C225" s="237"/>
      <c r="D225" s="237"/>
      <c r="E225" s="237"/>
      <c r="F225" s="237"/>
      <c r="G225" s="238"/>
    </row>
    <row r="226" spans="1:7">
      <c r="A226" s="57" t="s">
        <v>30</v>
      </c>
      <c r="B226" s="352"/>
      <c r="C226" s="353"/>
      <c r="D226" s="353"/>
      <c r="E226" s="353"/>
      <c r="F226" s="353"/>
      <c r="G226" s="354"/>
    </row>
    <row r="227" spans="1:7">
      <c r="A227" s="57" t="s">
        <v>31</v>
      </c>
      <c r="B227" s="313" t="s">
        <v>115</v>
      </c>
      <c r="C227" s="314"/>
      <c r="D227" s="314"/>
      <c r="E227" s="314"/>
      <c r="F227" s="314"/>
      <c r="G227" s="315"/>
    </row>
    <row r="228" spans="1:7">
      <c r="A228" s="57" t="s">
        <v>32</v>
      </c>
      <c r="B228" s="313" t="s">
        <v>115</v>
      </c>
      <c r="C228" s="314"/>
      <c r="D228" s="314"/>
      <c r="E228" s="314"/>
      <c r="F228" s="314"/>
      <c r="G228" s="315"/>
    </row>
    <row r="229" spans="1:7">
      <c r="A229" s="236" t="str">
        <f>A166</f>
        <v>Porcentaje de indicadores modificados</v>
      </c>
      <c r="B229" s="237"/>
      <c r="C229" s="237"/>
      <c r="D229" s="237"/>
      <c r="E229" s="237"/>
      <c r="F229" s="237"/>
      <c r="G229" s="238"/>
    </row>
    <row r="230" spans="1:7">
      <c r="A230" s="57" t="s">
        <v>30</v>
      </c>
      <c r="B230" s="352"/>
      <c r="C230" s="353"/>
      <c r="D230" s="353"/>
      <c r="E230" s="353"/>
      <c r="F230" s="353"/>
      <c r="G230" s="354"/>
    </row>
    <row r="231" spans="1:7">
      <c r="A231" s="57" t="s">
        <v>31</v>
      </c>
      <c r="B231" s="313" t="s">
        <v>115</v>
      </c>
      <c r="C231" s="314"/>
      <c r="D231" s="314"/>
      <c r="E231" s="314"/>
      <c r="F231" s="314"/>
      <c r="G231" s="315"/>
    </row>
    <row r="232" spans="1:7">
      <c r="A232" s="57" t="s">
        <v>32</v>
      </c>
      <c r="B232" s="313" t="s">
        <v>115</v>
      </c>
      <c r="C232" s="314"/>
      <c r="D232" s="314"/>
      <c r="E232" s="314"/>
      <c r="F232" s="314"/>
      <c r="G232" s="315"/>
    </row>
    <row r="233" spans="1:7">
      <c r="A233" s="236" t="str">
        <f>A169</f>
        <v xml:space="preserve">Porcentaje de personal sensibilizado </v>
      </c>
      <c r="B233" s="237"/>
      <c r="C233" s="237"/>
      <c r="D233" s="237"/>
      <c r="E233" s="237"/>
      <c r="F233" s="237"/>
      <c r="G233" s="238"/>
    </row>
    <row r="234" spans="1:7">
      <c r="A234" s="57" t="s">
        <v>30</v>
      </c>
      <c r="B234" s="352"/>
      <c r="C234" s="353"/>
      <c r="D234" s="353"/>
      <c r="E234" s="353"/>
      <c r="F234" s="353"/>
      <c r="G234" s="354"/>
    </row>
    <row r="235" spans="1:7">
      <c r="A235" s="57" t="s">
        <v>31</v>
      </c>
      <c r="B235" s="313" t="s">
        <v>115</v>
      </c>
      <c r="C235" s="314"/>
      <c r="D235" s="314"/>
      <c r="E235" s="314"/>
      <c r="F235" s="314"/>
      <c r="G235" s="315"/>
    </row>
    <row r="236" spans="1:7">
      <c r="A236" s="57" t="s">
        <v>32</v>
      </c>
      <c r="B236" s="313" t="s">
        <v>115</v>
      </c>
      <c r="C236" s="314"/>
      <c r="D236" s="314"/>
      <c r="E236" s="314"/>
      <c r="F236" s="314"/>
      <c r="G236" s="315"/>
    </row>
    <row r="237" spans="1:7">
      <c r="A237" s="236" t="str">
        <f>A172</f>
        <v>Porcentaje de personal con calificación satisfactoria</v>
      </c>
      <c r="B237" s="237"/>
      <c r="C237" s="237"/>
      <c r="D237" s="237"/>
      <c r="E237" s="237"/>
      <c r="F237" s="237"/>
      <c r="G237" s="238"/>
    </row>
    <row r="238" spans="1:7">
      <c r="A238" s="57" t="s">
        <v>30</v>
      </c>
      <c r="B238" s="352"/>
      <c r="C238" s="353"/>
      <c r="D238" s="353"/>
      <c r="E238" s="353"/>
      <c r="F238" s="353"/>
      <c r="G238" s="354"/>
    </row>
    <row r="239" spans="1:7">
      <c r="A239" s="57" t="s">
        <v>31</v>
      </c>
      <c r="B239" s="313" t="s">
        <v>115</v>
      </c>
      <c r="C239" s="314"/>
      <c r="D239" s="314"/>
      <c r="E239" s="314"/>
      <c r="F239" s="314"/>
      <c r="G239" s="315"/>
    </row>
    <row r="240" spans="1:7">
      <c r="A240" s="57" t="s">
        <v>32</v>
      </c>
      <c r="B240" s="313" t="s">
        <v>115</v>
      </c>
      <c r="C240" s="314"/>
      <c r="D240" s="314"/>
      <c r="E240" s="314"/>
      <c r="F240" s="314"/>
      <c r="G240" s="315"/>
    </row>
    <row r="241" spans="1:7">
      <c r="A241" s="236" t="str">
        <f>A175</f>
        <v>Porcentaje de avance en la generación de materiales para difundir conocimiento</v>
      </c>
      <c r="B241" s="237"/>
      <c r="C241" s="237"/>
      <c r="D241" s="237"/>
      <c r="E241" s="237"/>
      <c r="F241" s="237"/>
      <c r="G241" s="238"/>
    </row>
    <row r="242" spans="1:7">
      <c r="A242" s="57" t="s">
        <v>30</v>
      </c>
      <c r="B242" s="352"/>
      <c r="C242" s="353"/>
      <c r="D242" s="353"/>
      <c r="E242" s="353"/>
      <c r="F242" s="353"/>
      <c r="G242" s="354"/>
    </row>
    <row r="243" spans="1:7">
      <c r="A243" s="57" t="s">
        <v>31</v>
      </c>
      <c r="B243" s="313" t="s">
        <v>115</v>
      </c>
      <c r="C243" s="314"/>
      <c r="D243" s="314"/>
      <c r="E243" s="314"/>
      <c r="F243" s="314"/>
      <c r="G243" s="315"/>
    </row>
    <row r="244" spans="1:7">
      <c r="A244" s="57" t="s">
        <v>32</v>
      </c>
      <c r="B244" s="313" t="s">
        <v>115</v>
      </c>
      <c r="C244" s="314"/>
      <c r="D244" s="314"/>
      <c r="E244" s="314"/>
      <c r="F244" s="314"/>
      <c r="G244" s="315"/>
    </row>
    <row r="245" spans="1:7">
      <c r="A245" s="236" t="str">
        <f>A178</f>
        <v>Porcentaje de avance en el asesoramiento a las Unidades Administrativas u organismos garantes para incorporar el enfoque de derechos humanos, género, igualdad y no discriminación</v>
      </c>
      <c r="B245" s="237"/>
      <c r="C245" s="237"/>
      <c r="D245" s="237"/>
      <c r="E245" s="237"/>
      <c r="F245" s="237"/>
      <c r="G245" s="238"/>
    </row>
    <row r="246" spans="1:7">
      <c r="A246" s="57" t="s">
        <v>30</v>
      </c>
      <c r="B246" s="352"/>
      <c r="C246" s="353"/>
      <c r="D246" s="353"/>
      <c r="E246" s="353"/>
      <c r="F246" s="353"/>
      <c r="G246" s="354"/>
    </row>
    <row r="247" spans="1:7">
      <c r="A247" s="57" t="s">
        <v>31</v>
      </c>
      <c r="B247" s="313" t="s">
        <v>115</v>
      </c>
      <c r="C247" s="314"/>
      <c r="D247" s="314"/>
      <c r="E247" s="314"/>
      <c r="F247" s="314"/>
      <c r="G247" s="315"/>
    </row>
    <row r="248" spans="1:7">
      <c r="A248" s="57" t="s">
        <v>32</v>
      </c>
      <c r="B248" s="313" t="s">
        <v>115</v>
      </c>
      <c r="C248" s="314"/>
      <c r="D248" s="314"/>
      <c r="E248" s="314"/>
      <c r="F248" s="314"/>
      <c r="G248" s="315"/>
    </row>
    <row r="249" spans="1:7">
      <c r="A249" s="236" t="str">
        <f>A128</f>
        <v xml:space="preserve">Porcentaje de presupuesto ejercido </v>
      </c>
      <c r="B249" s="237"/>
      <c r="C249" s="237"/>
      <c r="D249" s="237"/>
      <c r="E249" s="237"/>
      <c r="F249" s="237"/>
      <c r="G249" s="238"/>
    </row>
    <row r="250" spans="1:7">
      <c r="A250" s="57" t="s">
        <v>30</v>
      </c>
      <c r="B250" s="352"/>
      <c r="C250" s="353"/>
      <c r="D250" s="353"/>
      <c r="E250" s="353"/>
      <c r="F250" s="353"/>
      <c r="G250" s="354"/>
    </row>
    <row r="251" spans="1:7">
      <c r="A251" s="57" t="s">
        <v>31</v>
      </c>
      <c r="B251" s="313" t="s">
        <v>115</v>
      </c>
      <c r="C251" s="314"/>
      <c r="D251" s="314"/>
      <c r="E251" s="314"/>
      <c r="F251" s="314"/>
      <c r="G251" s="315"/>
    </row>
    <row r="252" spans="1:7">
      <c r="A252" s="57" t="s">
        <v>32</v>
      </c>
      <c r="B252" s="313" t="s">
        <v>115</v>
      </c>
      <c r="C252" s="314"/>
      <c r="D252" s="314"/>
      <c r="E252" s="314"/>
      <c r="F252" s="314"/>
      <c r="G252" s="315"/>
    </row>
    <row r="253" spans="1:7">
      <c r="A253" s="236" t="str">
        <f>A134</f>
        <v xml:space="preserve">Porcentaje de avance del Proyecto </v>
      </c>
      <c r="B253" s="237"/>
      <c r="C253" s="237"/>
      <c r="D253" s="237"/>
      <c r="E253" s="237"/>
      <c r="F253" s="237"/>
      <c r="G253" s="238"/>
    </row>
    <row r="254" spans="1:7">
      <c r="A254" s="57" t="s">
        <v>30</v>
      </c>
      <c r="B254" s="352"/>
      <c r="C254" s="353"/>
      <c r="D254" s="353"/>
      <c r="E254" s="353"/>
      <c r="F254" s="353"/>
      <c r="G254" s="354"/>
    </row>
    <row r="255" spans="1:7">
      <c r="A255" s="57" t="s">
        <v>31</v>
      </c>
      <c r="B255" s="313" t="s">
        <v>115</v>
      </c>
      <c r="C255" s="314"/>
      <c r="D255" s="314"/>
      <c r="E255" s="314"/>
      <c r="F255" s="314"/>
      <c r="G255" s="315"/>
    </row>
    <row r="256" spans="1:7">
      <c r="A256" s="57" t="s">
        <v>32</v>
      </c>
      <c r="B256" s="313" t="s">
        <v>115</v>
      </c>
      <c r="C256" s="314"/>
      <c r="D256" s="314"/>
      <c r="E256" s="314"/>
      <c r="F256" s="314"/>
      <c r="G256" s="315"/>
    </row>
    <row r="257" spans="1:7">
      <c r="A257" s="236"/>
      <c r="B257" s="237"/>
      <c r="C257" s="237"/>
      <c r="D257" s="237"/>
      <c r="E257" s="237"/>
      <c r="F257" s="237"/>
      <c r="G257" s="238"/>
    </row>
  </sheetData>
  <mergeCells count="256">
    <mergeCell ref="A123:A127"/>
    <mergeCell ref="B123:B127"/>
    <mergeCell ref="C123:C127"/>
    <mergeCell ref="D123:D127"/>
    <mergeCell ref="E123:E127"/>
    <mergeCell ref="A129:A133"/>
    <mergeCell ref="B129:B133"/>
    <mergeCell ref="C129:C133"/>
    <mergeCell ref="D129:D133"/>
    <mergeCell ref="E129:E133"/>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B141:G141"/>
    <mergeCell ref="A142:G142"/>
    <mergeCell ref="B143:G143"/>
    <mergeCell ref="B144:G144"/>
    <mergeCell ref="A145:G145"/>
    <mergeCell ref="B146:G146"/>
    <mergeCell ref="A135:G135"/>
    <mergeCell ref="A136:G136"/>
    <mergeCell ref="B137:G137"/>
    <mergeCell ref="B138:G138"/>
    <mergeCell ref="A139:G139"/>
    <mergeCell ref="B140:G140"/>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77:G177"/>
    <mergeCell ref="A178:G178"/>
    <mergeCell ref="B179:G179"/>
    <mergeCell ref="B180:G180"/>
    <mergeCell ref="A187:G187"/>
    <mergeCell ref="A188:G188"/>
    <mergeCell ref="B171:G171"/>
    <mergeCell ref="A172:G172"/>
    <mergeCell ref="B173:G173"/>
    <mergeCell ref="B174:G174"/>
    <mergeCell ref="A175:G175"/>
    <mergeCell ref="B176:G176"/>
    <mergeCell ref="B182:G182"/>
    <mergeCell ref="A181:G181"/>
    <mergeCell ref="B183:G183"/>
    <mergeCell ref="A184:G184"/>
    <mergeCell ref="B185:G185"/>
    <mergeCell ref="B186:G18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A257:G257"/>
    <mergeCell ref="B243:G243"/>
    <mergeCell ref="B244:G244"/>
    <mergeCell ref="A245:G245"/>
    <mergeCell ref="B246:G246"/>
    <mergeCell ref="B247:G247"/>
    <mergeCell ref="B248:G248"/>
    <mergeCell ref="A237:G237"/>
    <mergeCell ref="B238:G238"/>
    <mergeCell ref="B239:G239"/>
    <mergeCell ref="B240:G240"/>
    <mergeCell ref="A241:G241"/>
    <mergeCell ref="B242:G242"/>
    <mergeCell ref="A249:G249"/>
    <mergeCell ref="B250:G250"/>
    <mergeCell ref="B251:G251"/>
    <mergeCell ref="B252:G252"/>
    <mergeCell ref="A253:G253"/>
    <mergeCell ref="B254:G254"/>
    <mergeCell ref="B255:G255"/>
    <mergeCell ref="B256:G25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1" tint="0.249977111117893"/>
    <pageSetUpPr fitToPage="1"/>
  </sheetPr>
  <dimension ref="A2:F28"/>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211" t="s">
        <v>76</v>
      </c>
      <c r="B2" s="211"/>
      <c r="C2" s="212" t="s">
        <v>1166</v>
      </c>
      <c r="D2" s="212"/>
      <c r="E2" s="212"/>
      <c r="F2" s="212"/>
    </row>
    <row r="3" spans="1:6" ht="26.25" customHeight="1" thickBot="1">
      <c r="A3" s="211"/>
      <c r="B3" s="211"/>
      <c r="C3" s="213"/>
      <c r="D3" s="213"/>
      <c r="E3" s="213"/>
      <c r="F3" s="213"/>
    </row>
    <row r="4" spans="1:6" ht="15.75" thickTop="1"/>
    <row r="5" spans="1:6" hidden="1"/>
    <row r="6" spans="1:6" hidden="1"/>
    <row r="8" spans="1:6" ht="20.25" customHeight="1">
      <c r="A8" s="205" t="s">
        <v>130</v>
      </c>
      <c r="B8" s="206"/>
      <c r="C8" s="206"/>
      <c r="D8" s="206"/>
      <c r="E8" s="206"/>
      <c r="F8" s="206"/>
    </row>
    <row r="9" spans="1:6" ht="20.25" customHeight="1">
      <c r="A9" s="206"/>
      <c r="B9" s="206"/>
      <c r="C9" s="206"/>
      <c r="D9" s="206"/>
      <c r="E9" s="206"/>
      <c r="F9" s="206"/>
    </row>
    <row r="10" spans="1:6" ht="20.25" customHeight="1">
      <c r="A10" s="206"/>
      <c r="B10" s="206"/>
      <c r="C10" s="206"/>
      <c r="D10" s="206"/>
      <c r="E10" s="206"/>
      <c r="F10" s="206"/>
    </row>
    <row r="11" spans="1:6" ht="54" customHeight="1">
      <c r="A11" s="206"/>
      <c r="B11" s="206"/>
      <c r="C11" s="206"/>
      <c r="D11" s="206"/>
      <c r="E11" s="206"/>
      <c r="F11" s="206"/>
    </row>
    <row r="12" spans="1:6" hidden="1"/>
    <row r="13" spans="1:6" hidden="1"/>
    <row r="14" spans="1:6" ht="16.5" customHeight="1">
      <c r="A14" s="214"/>
      <c r="B14" s="214"/>
      <c r="C14" s="214"/>
      <c r="D14" s="214"/>
      <c r="E14" s="214"/>
      <c r="F14" s="214"/>
    </row>
    <row r="15" spans="1:6" s="3" customFormat="1" ht="32.25" customHeight="1">
      <c r="B15" s="200" t="s">
        <v>80</v>
      </c>
      <c r="C15" s="200"/>
      <c r="D15" s="200"/>
      <c r="E15" s="200"/>
    </row>
    <row r="16" spans="1:6" s="3" customFormat="1" ht="3.75" customHeight="1">
      <c r="A16" s="43"/>
      <c r="B16" s="43"/>
      <c r="C16" s="43"/>
      <c r="D16" s="43"/>
      <c r="E16" s="43"/>
    </row>
    <row r="17" spans="1:6" s="3" customFormat="1" ht="19.5">
      <c r="A17"/>
      <c r="B17" s="44" t="s">
        <v>11</v>
      </c>
      <c r="C17" s="44" t="s">
        <v>12</v>
      </c>
      <c r="D17" s="44" t="s">
        <v>13</v>
      </c>
      <c r="E17" s="44" t="s">
        <v>106</v>
      </c>
    </row>
    <row r="18" spans="1:6" s="3" customFormat="1" ht="19.5">
      <c r="A18"/>
      <c r="B18" s="44" t="s">
        <v>15</v>
      </c>
      <c r="C18" s="44" t="s">
        <v>15</v>
      </c>
      <c r="D18" s="44" t="s">
        <v>15</v>
      </c>
      <c r="E18" s="44" t="s">
        <v>81</v>
      </c>
    </row>
    <row r="19" spans="1:6" s="3" customFormat="1" ht="8.25" customHeight="1">
      <c r="A19"/>
      <c r="B19" s="44"/>
      <c r="C19" s="44"/>
      <c r="D19" s="44"/>
      <c r="E19" s="44"/>
    </row>
    <row r="20" spans="1:6" s="3" customFormat="1" ht="19.5">
      <c r="A20" s="29" t="s">
        <v>66</v>
      </c>
      <c r="B20" s="37">
        <v>119.29132</v>
      </c>
      <c r="C20" s="37">
        <v>40.709704000000002</v>
      </c>
      <c r="D20" s="37">
        <v>18.713798670000003</v>
      </c>
      <c r="E20" s="40">
        <f>(D20)/B20</f>
        <v>0.15687477236399097</v>
      </c>
    </row>
    <row r="21" spans="1:6" s="3" customFormat="1" ht="19.5">
      <c r="A21" s="29" t="s">
        <v>17</v>
      </c>
      <c r="B21" s="37">
        <v>127.00169709000001</v>
      </c>
      <c r="C21" s="37">
        <v>40.931821090000007</v>
      </c>
      <c r="D21" s="37">
        <v>18.713798670000003</v>
      </c>
      <c r="E21" s="40">
        <f>(D21)/B21</f>
        <v>0.14735077639740854</v>
      </c>
    </row>
    <row r="22" spans="1:6">
      <c r="B22" s="33"/>
      <c r="C22" s="33"/>
      <c r="D22" s="33"/>
      <c r="E22" s="33"/>
    </row>
    <row r="24" spans="1:6" ht="36" customHeight="1">
      <c r="A24" s="210" t="s">
        <v>1336</v>
      </c>
      <c r="B24" s="210"/>
      <c r="C24" s="210"/>
      <c r="D24" s="210"/>
      <c r="E24" s="210"/>
      <c r="F24" s="210"/>
    </row>
    <row r="25" spans="1:6" ht="80.25" customHeight="1">
      <c r="A25" s="216" t="s">
        <v>558</v>
      </c>
      <c r="B25" s="216"/>
      <c r="C25" s="216"/>
      <c r="D25" s="216"/>
      <c r="E25" s="216"/>
      <c r="F25" s="216"/>
    </row>
    <row r="26" spans="1:6" ht="24" customHeight="1">
      <c r="A26" s="215" t="s">
        <v>131</v>
      </c>
      <c r="B26" s="215"/>
      <c r="C26" s="215"/>
      <c r="D26" s="215"/>
      <c r="E26" s="215"/>
      <c r="F26" s="215"/>
    </row>
    <row r="27" spans="1:6">
      <c r="A27" s="185"/>
      <c r="B27" s="185"/>
      <c r="C27" s="185"/>
      <c r="D27" s="185"/>
      <c r="E27" s="185"/>
      <c r="F27" s="185"/>
    </row>
    <row r="28" spans="1:6">
      <c r="A28" s="185"/>
      <c r="B28" s="185"/>
      <c r="C28" s="185"/>
      <c r="D28" s="185"/>
      <c r="E28" s="185"/>
      <c r="F28" s="185"/>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2" tint="-0.499984740745262"/>
  </sheetPr>
  <dimension ref="A1:G153"/>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16.5" customHeight="1">
      <c r="A4" s="274" t="s">
        <v>1</v>
      </c>
      <c r="B4" s="275"/>
      <c r="C4" s="276"/>
      <c r="D4" s="277" t="s">
        <v>496</v>
      </c>
      <c r="E4" s="278"/>
      <c r="F4" s="278"/>
      <c r="G4" s="279"/>
    </row>
    <row r="5" spans="1:7" ht="33" customHeight="1">
      <c r="A5" s="274" t="s">
        <v>2</v>
      </c>
      <c r="B5" s="275"/>
      <c r="C5" s="276"/>
      <c r="D5" s="277" t="s">
        <v>46</v>
      </c>
      <c r="E5" s="278"/>
      <c r="F5" s="278"/>
      <c r="G5" s="279"/>
    </row>
    <row r="6" spans="1:7">
      <c r="A6" s="274" t="s">
        <v>3</v>
      </c>
      <c r="B6" s="275"/>
      <c r="C6" s="276"/>
      <c r="D6" s="277" t="s">
        <v>497</v>
      </c>
      <c r="E6" s="278"/>
      <c r="F6" s="278"/>
      <c r="G6" s="279"/>
    </row>
    <row r="7" spans="1:7" ht="16.5" customHeight="1">
      <c r="A7" s="274" t="s">
        <v>42</v>
      </c>
      <c r="B7" s="275"/>
      <c r="C7" s="276"/>
      <c r="D7" s="280" t="s">
        <v>498</v>
      </c>
      <c r="E7" s="281"/>
      <c r="F7" s="281"/>
      <c r="G7" s="282"/>
    </row>
    <row r="8" spans="1:7">
      <c r="A8" s="260" t="s">
        <v>4</v>
      </c>
      <c r="B8" s="261"/>
      <c r="C8" s="261"/>
      <c r="D8" s="261"/>
      <c r="E8" s="261"/>
      <c r="F8" s="261"/>
      <c r="G8" s="262"/>
    </row>
    <row r="9" spans="1:7">
      <c r="A9" s="271" t="s">
        <v>44</v>
      </c>
      <c r="B9" s="272"/>
      <c r="C9" s="272"/>
      <c r="D9" s="272"/>
      <c r="E9" s="272"/>
      <c r="F9" s="272"/>
      <c r="G9" s="273"/>
    </row>
    <row r="10" spans="1:7">
      <c r="A10" s="301" t="s">
        <v>45</v>
      </c>
      <c r="B10" s="301"/>
      <c r="C10" s="301"/>
      <c r="D10" s="301"/>
      <c r="E10" s="301"/>
      <c r="F10" s="301"/>
      <c r="G10" s="301"/>
    </row>
    <row r="11" spans="1:7">
      <c r="A11" s="302" t="s">
        <v>52</v>
      </c>
      <c r="B11" s="302"/>
      <c r="C11" s="302"/>
      <c r="D11" s="302"/>
      <c r="E11" s="302"/>
      <c r="F11" s="302"/>
      <c r="G11" s="302"/>
    </row>
    <row r="12" spans="1:7">
      <c r="A12" s="301" t="s">
        <v>147</v>
      </c>
      <c r="B12" s="301"/>
      <c r="C12" s="301"/>
      <c r="D12" s="301"/>
      <c r="E12" s="301"/>
      <c r="F12" s="301"/>
      <c r="G12" s="301"/>
    </row>
    <row r="13" spans="1:7">
      <c r="A13" s="302" t="s">
        <v>48</v>
      </c>
      <c r="B13" s="302"/>
      <c r="C13" s="302"/>
      <c r="D13" s="302"/>
      <c r="E13" s="302"/>
      <c r="F13" s="302"/>
      <c r="G13" s="302"/>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49</v>
      </c>
      <c r="D16" s="264"/>
      <c r="E16" s="264"/>
      <c r="F16" s="264"/>
      <c r="G16" s="264"/>
    </row>
    <row r="17" spans="1:7">
      <c r="A17" s="263" t="s">
        <v>8</v>
      </c>
      <c r="B17" s="263"/>
      <c r="C17" s="264" t="s">
        <v>51</v>
      </c>
      <c r="D17" s="264"/>
      <c r="E17" s="264"/>
      <c r="F17" s="264"/>
      <c r="G17" s="264"/>
    </row>
    <row r="18" spans="1:7">
      <c r="A18" s="263" t="s">
        <v>9</v>
      </c>
      <c r="B18" s="263"/>
      <c r="C18" s="264" t="s">
        <v>50</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388">
        <f>'M001'!B20</f>
        <v>119.29132</v>
      </c>
      <c r="D22" s="389"/>
      <c r="E22" s="168">
        <f>'M001'!C20</f>
        <v>40.709704000000002</v>
      </c>
      <c r="F22" s="168">
        <f>'M001'!D20</f>
        <v>18.713798670000003</v>
      </c>
      <c r="G22" s="39">
        <f>F22/C22*100</f>
        <v>15.687477236399097</v>
      </c>
    </row>
    <row r="23" spans="1:7">
      <c r="A23" s="248" t="s">
        <v>17</v>
      </c>
      <c r="B23" s="248"/>
      <c r="C23" s="388">
        <f>'M001'!B21</f>
        <v>127.00169709000001</v>
      </c>
      <c r="D23" s="389"/>
      <c r="E23" s="168">
        <f>'M001'!C21</f>
        <v>40.931821090000007</v>
      </c>
      <c r="F23" s="168">
        <f>'M001'!D21</f>
        <v>18.713798670000003</v>
      </c>
      <c r="G23" s="41">
        <f>F23/C23*100</f>
        <v>14.735077639740854</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87">
        <v>3.3</v>
      </c>
    </row>
    <row r="28" spans="1:7">
      <c r="A28" s="248"/>
      <c r="B28" s="248"/>
      <c r="C28" s="248"/>
      <c r="D28" s="248"/>
      <c r="E28" s="248"/>
      <c r="F28" s="34" t="s">
        <v>33</v>
      </c>
      <c r="G28" s="188">
        <v>3.3</v>
      </c>
    </row>
    <row r="29" spans="1:7">
      <c r="A29" s="248"/>
      <c r="B29" s="248"/>
      <c r="C29" s="248"/>
      <c r="D29" s="248"/>
      <c r="E29" s="248"/>
      <c r="F29" s="170" t="s">
        <v>26</v>
      </c>
      <c r="G29" s="21" t="s">
        <v>61</v>
      </c>
    </row>
    <row r="30" spans="1:7">
      <c r="A30" s="248"/>
      <c r="B30" s="248"/>
      <c r="C30" s="248"/>
      <c r="D30" s="248"/>
      <c r="E30" s="248"/>
      <c r="F30" s="34" t="s">
        <v>34</v>
      </c>
      <c r="G30" s="21" t="s">
        <v>61</v>
      </c>
    </row>
    <row r="31" spans="1:7">
      <c r="A31" s="248"/>
      <c r="B31" s="248"/>
      <c r="C31" s="248"/>
      <c r="D31" s="248"/>
      <c r="E31" s="248"/>
      <c r="F31" s="170" t="s">
        <v>27</v>
      </c>
      <c r="G31" s="35" t="s">
        <v>61</v>
      </c>
    </row>
    <row r="32" spans="1:7" s="1" customFormat="1" ht="148.5">
      <c r="A32" s="171" t="s">
        <v>390</v>
      </c>
      <c r="B32" s="171" t="s">
        <v>499</v>
      </c>
      <c r="C32" s="171" t="s">
        <v>1042</v>
      </c>
      <c r="D32" s="171" t="s">
        <v>62</v>
      </c>
      <c r="E32" s="20" t="s">
        <v>54</v>
      </c>
      <c r="F32" s="170" t="s">
        <v>38</v>
      </c>
      <c r="G32" s="35"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8.6999999999999993</v>
      </c>
    </row>
    <row r="36" spans="1:7">
      <c r="A36" s="248"/>
      <c r="B36" s="248"/>
      <c r="C36" s="248"/>
      <c r="D36" s="248"/>
      <c r="E36" s="248"/>
      <c r="F36" s="34" t="s">
        <v>33</v>
      </c>
      <c r="G36" s="121">
        <v>8.6999999999999993</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66">
      <c r="A40" s="20" t="s">
        <v>1070</v>
      </c>
      <c r="B40" s="20" t="s">
        <v>500</v>
      </c>
      <c r="C40" s="20" t="s">
        <v>501</v>
      </c>
      <c r="D40" s="20" t="s">
        <v>53</v>
      </c>
      <c r="E40" s="20" t="s">
        <v>54</v>
      </c>
      <c r="F40" s="5" t="s">
        <v>36</v>
      </c>
      <c r="G40" s="121"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s="1" customFormat="1">
      <c r="A43" s="248" t="s">
        <v>21</v>
      </c>
      <c r="B43" s="248" t="s">
        <v>22</v>
      </c>
      <c r="C43" s="248" t="s">
        <v>29</v>
      </c>
      <c r="D43" s="248" t="s">
        <v>23</v>
      </c>
      <c r="E43" s="248" t="s">
        <v>24</v>
      </c>
      <c r="F43" s="34" t="s">
        <v>25</v>
      </c>
      <c r="G43" s="123">
        <v>98</v>
      </c>
    </row>
    <row r="44" spans="1:7" s="1" customFormat="1">
      <c r="A44" s="248"/>
      <c r="B44" s="248"/>
      <c r="C44" s="248"/>
      <c r="D44" s="248"/>
      <c r="E44" s="248"/>
      <c r="F44" s="34" t="s">
        <v>33</v>
      </c>
      <c r="G44" s="121">
        <v>98</v>
      </c>
    </row>
    <row r="45" spans="1:7" s="1" customFormat="1">
      <c r="A45" s="248"/>
      <c r="B45" s="248"/>
      <c r="C45" s="248"/>
      <c r="D45" s="248"/>
      <c r="E45" s="248"/>
      <c r="F45" s="34" t="s">
        <v>26</v>
      </c>
      <c r="G45" s="123" t="s">
        <v>61</v>
      </c>
    </row>
    <row r="46" spans="1:7" s="1" customFormat="1">
      <c r="A46" s="248"/>
      <c r="B46" s="248"/>
      <c r="C46" s="248"/>
      <c r="D46" s="248"/>
      <c r="E46" s="248"/>
      <c r="F46" s="34" t="s">
        <v>34</v>
      </c>
      <c r="G46" s="121" t="s">
        <v>61</v>
      </c>
    </row>
    <row r="47" spans="1:7" s="1" customFormat="1">
      <c r="A47" s="248"/>
      <c r="B47" s="248"/>
      <c r="C47" s="248"/>
      <c r="D47" s="248"/>
      <c r="E47" s="248"/>
      <c r="F47" s="34" t="s">
        <v>27</v>
      </c>
      <c r="G47" s="123" t="s">
        <v>61</v>
      </c>
    </row>
    <row r="48" spans="1:7" s="1" customFormat="1" ht="66">
      <c r="A48" s="171" t="s">
        <v>502</v>
      </c>
      <c r="B48" s="171" t="s">
        <v>503</v>
      </c>
      <c r="C48" s="171" t="s">
        <v>504</v>
      </c>
      <c r="D48" s="171" t="s">
        <v>95</v>
      </c>
      <c r="E48" s="20" t="s">
        <v>60</v>
      </c>
      <c r="F48" s="5" t="s">
        <v>36</v>
      </c>
      <c r="G48" s="121" t="s">
        <v>61</v>
      </c>
    </row>
    <row r="49" spans="1:7" s="1" customFormat="1">
      <c r="A49" s="249" t="s">
        <v>41</v>
      </c>
      <c r="B49" s="250"/>
      <c r="C49" s="250"/>
      <c r="D49" s="250"/>
      <c r="E49" s="250"/>
      <c r="F49" s="250"/>
      <c r="G49" s="251"/>
    </row>
    <row r="50" spans="1:7" s="1" customFormat="1">
      <c r="A50" s="252" t="s">
        <v>19</v>
      </c>
      <c r="B50" s="252"/>
      <c r="C50" s="252"/>
      <c r="D50" s="252"/>
      <c r="E50" s="252"/>
      <c r="F50" s="252" t="s">
        <v>20</v>
      </c>
      <c r="G50" s="252"/>
    </row>
    <row r="51" spans="1:7" s="1" customFormat="1">
      <c r="A51" s="248" t="s">
        <v>21</v>
      </c>
      <c r="B51" s="248" t="s">
        <v>22</v>
      </c>
      <c r="C51" s="248" t="s">
        <v>29</v>
      </c>
      <c r="D51" s="248" t="s">
        <v>23</v>
      </c>
      <c r="E51" s="248" t="s">
        <v>24</v>
      </c>
      <c r="F51" s="34" t="s">
        <v>25</v>
      </c>
      <c r="G51" s="121">
        <v>100</v>
      </c>
    </row>
    <row r="52" spans="1:7" s="1" customFormat="1">
      <c r="A52" s="248"/>
      <c r="B52" s="248"/>
      <c r="C52" s="248"/>
      <c r="D52" s="248"/>
      <c r="E52" s="248"/>
      <c r="F52" s="34" t="s">
        <v>33</v>
      </c>
      <c r="G52" s="121">
        <v>100</v>
      </c>
    </row>
    <row r="53" spans="1:7" s="1" customFormat="1">
      <c r="A53" s="248"/>
      <c r="B53" s="248"/>
      <c r="C53" s="248"/>
      <c r="D53" s="248"/>
      <c r="E53" s="248"/>
      <c r="F53" s="34" t="s">
        <v>26</v>
      </c>
      <c r="G53" s="121">
        <v>25</v>
      </c>
    </row>
    <row r="54" spans="1:7" s="1" customFormat="1">
      <c r="A54" s="248"/>
      <c r="B54" s="248"/>
      <c r="C54" s="248"/>
      <c r="D54" s="248"/>
      <c r="E54" s="248"/>
      <c r="F54" s="34" t="s">
        <v>34</v>
      </c>
      <c r="G54" s="121">
        <v>25</v>
      </c>
    </row>
    <row r="55" spans="1:7" s="1" customFormat="1">
      <c r="A55" s="248"/>
      <c r="B55" s="248"/>
      <c r="C55" s="248"/>
      <c r="D55" s="248"/>
      <c r="E55" s="248"/>
      <c r="F55" s="34" t="s">
        <v>27</v>
      </c>
      <c r="G55" s="121">
        <f>(43/167)*100</f>
        <v>25.748502994011975</v>
      </c>
    </row>
    <row r="56" spans="1:7" s="1" customFormat="1" ht="63.75" customHeight="1">
      <c r="A56" s="171" t="s">
        <v>505</v>
      </c>
      <c r="B56" s="171" t="s">
        <v>506</v>
      </c>
      <c r="C56" s="137" t="s">
        <v>507</v>
      </c>
      <c r="D56" s="171" t="s">
        <v>56</v>
      </c>
      <c r="E56" s="20" t="s">
        <v>57</v>
      </c>
      <c r="F56" s="5" t="s">
        <v>36</v>
      </c>
      <c r="G56" s="121">
        <f>+G55/G52*100</f>
        <v>25.748502994011975</v>
      </c>
    </row>
    <row r="57" spans="1:7" s="1" customFormat="1">
      <c r="A57" s="248" t="s">
        <v>21</v>
      </c>
      <c r="B57" s="248" t="s">
        <v>22</v>
      </c>
      <c r="C57" s="248" t="s">
        <v>29</v>
      </c>
      <c r="D57" s="248" t="s">
        <v>23</v>
      </c>
      <c r="E57" s="248" t="s">
        <v>24</v>
      </c>
      <c r="F57" s="34" t="s">
        <v>25</v>
      </c>
      <c r="G57" s="121">
        <v>100</v>
      </c>
    </row>
    <row r="58" spans="1:7" s="1" customFormat="1">
      <c r="A58" s="248"/>
      <c r="B58" s="248"/>
      <c r="C58" s="248"/>
      <c r="D58" s="248"/>
      <c r="E58" s="248"/>
      <c r="F58" s="34" t="s">
        <v>33</v>
      </c>
      <c r="G58" s="121">
        <v>100</v>
      </c>
    </row>
    <row r="59" spans="1:7" s="1" customFormat="1">
      <c r="A59" s="248"/>
      <c r="B59" s="248"/>
      <c r="C59" s="248"/>
      <c r="D59" s="248"/>
      <c r="E59" s="248"/>
      <c r="F59" s="34" t="s">
        <v>26</v>
      </c>
      <c r="G59" s="121">
        <v>28</v>
      </c>
    </row>
    <row r="60" spans="1:7" s="1" customFormat="1">
      <c r="A60" s="248"/>
      <c r="B60" s="248"/>
      <c r="C60" s="248"/>
      <c r="D60" s="248"/>
      <c r="E60" s="248"/>
      <c r="F60" s="34" t="s">
        <v>34</v>
      </c>
      <c r="G60" s="121">
        <v>28</v>
      </c>
    </row>
    <row r="61" spans="1:7" s="1" customFormat="1">
      <c r="A61" s="248"/>
      <c r="B61" s="248"/>
      <c r="C61" s="248"/>
      <c r="D61" s="248"/>
      <c r="E61" s="248"/>
      <c r="F61" s="34" t="s">
        <v>27</v>
      </c>
      <c r="G61" s="121">
        <f>(16/56)*100</f>
        <v>28.571428571428569</v>
      </c>
    </row>
    <row r="62" spans="1:7" s="1" customFormat="1" ht="66">
      <c r="A62" s="171" t="s">
        <v>508</v>
      </c>
      <c r="B62" s="171" t="s">
        <v>506</v>
      </c>
      <c r="C62" s="54" t="s">
        <v>509</v>
      </c>
      <c r="D62" s="171" t="s">
        <v>56</v>
      </c>
      <c r="E62" s="20" t="s">
        <v>57</v>
      </c>
      <c r="F62" s="5" t="s">
        <v>36</v>
      </c>
      <c r="G62" s="121">
        <f>+G61/G58*100</f>
        <v>28.571428571428569</v>
      </c>
    </row>
    <row r="63" spans="1:7" s="1" customFormat="1">
      <c r="A63" s="248" t="s">
        <v>21</v>
      </c>
      <c r="B63" s="248" t="s">
        <v>22</v>
      </c>
      <c r="C63" s="248" t="s">
        <v>29</v>
      </c>
      <c r="D63" s="248" t="s">
        <v>23</v>
      </c>
      <c r="E63" s="248" t="s">
        <v>24</v>
      </c>
      <c r="F63" s="34" t="s">
        <v>25</v>
      </c>
      <c r="G63" s="121">
        <v>96</v>
      </c>
    </row>
    <row r="64" spans="1:7" s="1" customFormat="1">
      <c r="A64" s="248"/>
      <c r="B64" s="248"/>
      <c r="C64" s="248"/>
      <c r="D64" s="248"/>
      <c r="E64" s="248"/>
      <c r="F64" s="34" t="s">
        <v>33</v>
      </c>
      <c r="G64" s="121">
        <v>96</v>
      </c>
    </row>
    <row r="65" spans="1:7" s="1" customFormat="1">
      <c r="A65" s="248"/>
      <c r="B65" s="248"/>
      <c r="C65" s="248"/>
      <c r="D65" s="248"/>
      <c r="E65" s="248"/>
      <c r="F65" s="34" t="s">
        <v>26</v>
      </c>
      <c r="G65" s="121">
        <v>96</v>
      </c>
    </row>
    <row r="66" spans="1:7" s="1" customFormat="1">
      <c r="A66" s="248"/>
      <c r="B66" s="248"/>
      <c r="C66" s="248"/>
      <c r="D66" s="248"/>
      <c r="E66" s="248"/>
      <c r="F66" s="34" t="s">
        <v>34</v>
      </c>
      <c r="G66" s="121">
        <v>96</v>
      </c>
    </row>
    <row r="67" spans="1:7" s="1" customFormat="1">
      <c r="A67" s="248"/>
      <c r="B67" s="248"/>
      <c r="C67" s="248"/>
      <c r="D67" s="248"/>
      <c r="E67" s="248"/>
      <c r="F67" s="34" t="s">
        <v>27</v>
      </c>
      <c r="G67" s="121">
        <f>(555/572)*100</f>
        <v>97.027972027972027</v>
      </c>
    </row>
    <row r="68" spans="1:7" s="1" customFormat="1" ht="90.75" customHeight="1">
      <c r="A68" s="171" t="s">
        <v>510</v>
      </c>
      <c r="B68" s="171" t="s">
        <v>511</v>
      </c>
      <c r="C68" s="171" t="s">
        <v>512</v>
      </c>
      <c r="D68" s="171" t="s">
        <v>56</v>
      </c>
      <c r="E68" s="20" t="s">
        <v>57</v>
      </c>
      <c r="F68" s="5" t="s">
        <v>36</v>
      </c>
      <c r="G68" s="121">
        <v>101.07</v>
      </c>
    </row>
    <row r="69" spans="1:7" s="1" customFormat="1">
      <c r="A69" s="248" t="s">
        <v>21</v>
      </c>
      <c r="B69" s="248" t="s">
        <v>22</v>
      </c>
      <c r="C69" s="248" t="s">
        <v>29</v>
      </c>
      <c r="D69" s="248" t="s">
        <v>23</v>
      </c>
      <c r="E69" s="248" t="s">
        <v>24</v>
      </c>
      <c r="F69" s="34" t="s">
        <v>25</v>
      </c>
      <c r="G69" s="121">
        <v>96</v>
      </c>
    </row>
    <row r="70" spans="1:7" s="1" customFormat="1">
      <c r="A70" s="248"/>
      <c r="B70" s="248"/>
      <c r="C70" s="248"/>
      <c r="D70" s="248"/>
      <c r="E70" s="248"/>
      <c r="F70" s="34" t="s">
        <v>33</v>
      </c>
      <c r="G70" s="121">
        <v>96</v>
      </c>
    </row>
    <row r="71" spans="1:7" s="1" customFormat="1">
      <c r="A71" s="248"/>
      <c r="B71" s="248"/>
      <c r="C71" s="248"/>
      <c r="D71" s="248"/>
      <c r="E71" s="248"/>
      <c r="F71" s="34" t="s">
        <v>26</v>
      </c>
      <c r="G71" s="121">
        <v>96</v>
      </c>
    </row>
    <row r="72" spans="1:7" s="1" customFormat="1">
      <c r="A72" s="248"/>
      <c r="B72" s="248"/>
      <c r="C72" s="248"/>
      <c r="D72" s="248"/>
      <c r="E72" s="248"/>
      <c r="F72" s="34" t="s">
        <v>34</v>
      </c>
      <c r="G72" s="121">
        <v>96</v>
      </c>
    </row>
    <row r="73" spans="1:7" s="1" customFormat="1">
      <c r="A73" s="248"/>
      <c r="B73" s="248"/>
      <c r="C73" s="248"/>
      <c r="D73" s="248"/>
      <c r="E73" s="248"/>
      <c r="F73" s="34" t="s">
        <v>27</v>
      </c>
      <c r="G73" s="121">
        <f>(319/319)*100</f>
        <v>100</v>
      </c>
    </row>
    <row r="74" spans="1:7" s="1" customFormat="1" ht="99">
      <c r="A74" s="171" t="s">
        <v>513</v>
      </c>
      <c r="B74" s="171" t="s">
        <v>511</v>
      </c>
      <c r="C74" s="171" t="s">
        <v>514</v>
      </c>
      <c r="D74" s="171" t="s">
        <v>56</v>
      </c>
      <c r="E74" s="20" t="s">
        <v>57</v>
      </c>
      <c r="F74" s="5" t="s">
        <v>36</v>
      </c>
      <c r="G74" s="121">
        <f>+G73/G70*100</f>
        <v>104.16666666666667</v>
      </c>
    </row>
    <row r="75" spans="1:7" s="1" customFormat="1">
      <c r="A75" s="248" t="s">
        <v>21</v>
      </c>
      <c r="B75" s="248" t="s">
        <v>22</v>
      </c>
      <c r="C75" s="248" t="s">
        <v>29</v>
      </c>
      <c r="D75" s="248" t="s">
        <v>23</v>
      </c>
      <c r="E75" s="248" t="s">
        <v>24</v>
      </c>
      <c r="F75" s="34" t="s">
        <v>25</v>
      </c>
      <c r="G75" s="121">
        <v>96</v>
      </c>
    </row>
    <row r="76" spans="1:7" s="1" customFormat="1">
      <c r="A76" s="248"/>
      <c r="B76" s="248"/>
      <c r="C76" s="248"/>
      <c r="D76" s="248"/>
      <c r="E76" s="248"/>
      <c r="F76" s="34" t="s">
        <v>33</v>
      </c>
      <c r="G76" s="121">
        <v>96</v>
      </c>
    </row>
    <row r="77" spans="1:7" s="1" customFormat="1">
      <c r="A77" s="248"/>
      <c r="B77" s="248"/>
      <c r="C77" s="248"/>
      <c r="D77" s="248"/>
      <c r="E77" s="248"/>
      <c r="F77" s="34" t="s">
        <v>26</v>
      </c>
      <c r="G77" s="121">
        <v>96</v>
      </c>
    </row>
    <row r="78" spans="1:7" s="1" customFormat="1">
      <c r="A78" s="248"/>
      <c r="B78" s="248"/>
      <c r="C78" s="248"/>
      <c r="D78" s="248"/>
      <c r="E78" s="248"/>
      <c r="F78" s="34" t="s">
        <v>34</v>
      </c>
      <c r="G78" s="121">
        <v>96</v>
      </c>
    </row>
    <row r="79" spans="1:7" s="1" customFormat="1">
      <c r="A79" s="248"/>
      <c r="B79" s="248"/>
      <c r="C79" s="248"/>
      <c r="D79" s="248"/>
      <c r="E79" s="248"/>
      <c r="F79" s="34" t="s">
        <v>27</v>
      </c>
      <c r="G79" s="121">
        <f>(5009/5009)*100</f>
        <v>100</v>
      </c>
    </row>
    <row r="80" spans="1:7" s="1" customFormat="1" ht="99">
      <c r="A80" s="171" t="s">
        <v>515</v>
      </c>
      <c r="B80" s="171" t="s">
        <v>511</v>
      </c>
      <c r="C80" s="176" t="s">
        <v>1335</v>
      </c>
      <c r="D80" s="171" t="s">
        <v>56</v>
      </c>
      <c r="E80" s="20" t="s">
        <v>57</v>
      </c>
      <c r="F80" s="5" t="s">
        <v>36</v>
      </c>
      <c r="G80" s="121">
        <f>+G79/G76*100</f>
        <v>104.16666666666667</v>
      </c>
    </row>
    <row r="81" spans="1:7" s="1" customFormat="1">
      <c r="A81" s="248" t="s">
        <v>21</v>
      </c>
      <c r="B81" s="248" t="s">
        <v>22</v>
      </c>
      <c r="C81" s="248" t="s">
        <v>29</v>
      </c>
      <c r="D81" s="248" t="s">
        <v>23</v>
      </c>
      <c r="E81" s="248" t="s">
        <v>24</v>
      </c>
      <c r="F81" s="34" t="s">
        <v>25</v>
      </c>
      <c r="G81" s="121">
        <v>80</v>
      </c>
    </row>
    <row r="82" spans="1:7" s="1" customFormat="1">
      <c r="A82" s="248"/>
      <c r="B82" s="248"/>
      <c r="C82" s="248"/>
      <c r="D82" s="248"/>
      <c r="E82" s="248"/>
      <c r="F82" s="34" t="s">
        <v>33</v>
      </c>
      <c r="G82" s="121">
        <v>80</v>
      </c>
    </row>
    <row r="83" spans="1:7" s="1" customFormat="1">
      <c r="A83" s="248"/>
      <c r="B83" s="248"/>
      <c r="C83" s="248"/>
      <c r="D83" s="248"/>
      <c r="E83" s="248"/>
      <c r="F83" s="34" t="s">
        <v>26</v>
      </c>
      <c r="G83" s="121" t="s">
        <v>61</v>
      </c>
    </row>
    <row r="84" spans="1:7" s="1" customFormat="1">
      <c r="A84" s="248"/>
      <c r="B84" s="248"/>
      <c r="C84" s="248"/>
      <c r="D84" s="248"/>
      <c r="E84" s="248"/>
      <c r="F84" s="34" t="s">
        <v>34</v>
      </c>
      <c r="G84" s="121" t="s">
        <v>61</v>
      </c>
    </row>
    <row r="85" spans="1:7" s="1" customFormat="1">
      <c r="A85" s="248"/>
      <c r="B85" s="248"/>
      <c r="C85" s="248"/>
      <c r="D85" s="248"/>
      <c r="E85" s="248"/>
      <c r="F85" s="34" t="s">
        <v>27</v>
      </c>
      <c r="G85" s="121" t="s">
        <v>61</v>
      </c>
    </row>
    <row r="86" spans="1:7" s="1" customFormat="1" ht="66">
      <c r="A86" s="171" t="s">
        <v>1071</v>
      </c>
      <c r="B86" s="171" t="s">
        <v>1072</v>
      </c>
      <c r="C86" s="176" t="s">
        <v>1073</v>
      </c>
      <c r="D86" s="171" t="s">
        <v>56</v>
      </c>
      <c r="E86" s="20" t="s">
        <v>60</v>
      </c>
      <c r="F86" s="5" t="s">
        <v>36</v>
      </c>
      <c r="G86" s="121" t="s">
        <v>61</v>
      </c>
    </row>
    <row r="87" spans="1:7" s="1" customFormat="1" ht="16.5" customHeight="1">
      <c r="A87" s="271" t="s">
        <v>28</v>
      </c>
      <c r="B87" s="272"/>
      <c r="C87" s="272"/>
      <c r="D87" s="272"/>
      <c r="E87" s="272"/>
      <c r="F87" s="272"/>
      <c r="G87" s="273"/>
    </row>
    <row r="88" spans="1:7" s="1" customFormat="1">
      <c r="A88" s="236" t="str">
        <f>A32</f>
        <v>Índice de Gestión para Resultados con enfoque de derechos humanos y perspectiva de género (IGpR)</v>
      </c>
      <c r="B88" s="237"/>
      <c r="C88" s="237"/>
      <c r="D88" s="237"/>
      <c r="E88" s="237"/>
      <c r="F88" s="237"/>
      <c r="G88" s="238"/>
    </row>
    <row r="89" spans="1:7">
      <c r="A89" s="56" t="s">
        <v>142</v>
      </c>
      <c r="B89" s="307"/>
      <c r="C89" s="308"/>
      <c r="D89" s="308"/>
      <c r="E89" s="308"/>
      <c r="F89" s="308"/>
      <c r="G89" s="309"/>
    </row>
    <row r="90" spans="1:7">
      <c r="A90" s="56" t="s">
        <v>141</v>
      </c>
      <c r="B90" s="313"/>
      <c r="C90" s="314"/>
      <c r="D90" s="314"/>
      <c r="E90" s="314"/>
      <c r="F90" s="314"/>
      <c r="G90" s="315"/>
    </row>
    <row r="91" spans="1:7" s="1" customFormat="1">
      <c r="A91" s="236" t="str">
        <f>A40</f>
        <v xml:space="preserve">Promedio otorgado por los usuarios de los servicios proporcionados por la DGA. </v>
      </c>
      <c r="B91" s="237"/>
      <c r="C91" s="237"/>
      <c r="D91" s="237"/>
      <c r="E91" s="237"/>
      <c r="F91" s="237"/>
      <c r="G91" s="238"/>
    </row>
    <row r="92" spans="1:7">
      <c r="A92" s="56" t="s">
        <v>142</v>
      </c>
      <c r="B92" s="307"/>
      <c r="C92" s="308"/>
      <c r="D92" s="308"/>
      <c r="E92" s="308"/>
      <c r="F92" s="308"/>
      <c r="G92" s="309"/>
    </row>
    <row r="93" spans="1:7">
      <c r="A93" s="56" t="s">
        <v>141</v>
      </c>
      <c r="B93" s="313"/>
      <c r="C93" s="314"/>
      <c r="D93" s="314"/>
      <c r="E93" s="314"/>
      <c r="F93" s="314"/>
      <c r="G93" s="315"/>
    </row>
    <row r="94" spans="1:7" s="1" customFormat="1">
      <c r="A94" s="236" t="str">
        <f>A48</f>
        <v>Media geométrica de efectividad en actividades de la DGA.</v>
      </c>
      <c r="B94" s="237"/>
      <c r="C94" s="237"/>
      <c r="D94" s="237"/>
      <c r="E94" s="237"/>
      <c r="F94" s="237"/>
      <c r="G94" s="238"/>
    </row>
    <row r="95" spans="1:7">
      <c r="A95" s="56" t="s">
        <v>142</v>
      </c>
      <c r="B95" s="307"/>
      <c r="C95" s="308"/>
      <c r="D95" s="308"/>
      <c r="E95" s="308"/>
      <c r="F95" s="308"/>
      <c r="G95" s="309"/>
    </row>
    <row r="96" spans="1:7">
      <c r="A96" s="56" t="s">
        <v>141</v>
      </c>
      <c r="B96" s="313"/>
      <c r="C96" s="314"/>
      <c r="D96" s="314"/>
      <c r="E96" s="314"/>
      <c r="F96" s="314"/>
      <c r="G96" s="315"/>
    </row>
    <row r="97" spans="1:7" s="1" customFormat="1">
      <c r="A97" s="236" t="str">
        <f>A56</f>
        <v>Porcentaje de avance en el cumplimiento de obligaciones en materia de recursos humanos, con instancias externas.</v>
      </c>
      <c r="B97" s="237"/>
      <c r="C97" s="237"/>
      <c r="D97" s="237"/>
      <c r="E97" s="237"/>
      <c r="F97" s="237"/>
      <c r="G97" s="238"/>
    </row>
    <row r="98" spans="1:7" ht="170.1" customHeight="1">
      <c r="A98" s="56" t="s">
        <v>142</v>
      </c>
      <c r="B98" s="307" t="s">
        <v>1167</v>
      </c>
      <c r="C98" s="308"/>
      <c r="D98" s="308"/>
      <c r="E98" s="308"/>
      <c r="F98" s="308"/>
      <c r="G98" s="309"/>
    </row>
    <row r="99" spans="1:7">
      <c r="A99" s="56" t="s">
        <v>141</v>
      </c>
      <c r="B99" s="313"/>
      <c r="C99" s="314"/>
      <c r="D99" s="314"/>
      <c r="E99" s="314"/>
      <c r="F99" s="314"/>
      <c r="G99" s="315"/>
    </row>
    <row r="100" spans="1:7" s="1" customFormat="1">
      <c r="A100" s="236" t="str">
        <f>A62</f>
        <v xml:space="preserve">Porcentaje de avance en la entrega de informes presupuestales y financieros a la SHCP. </v>
      </c>
      <c r="B100" s="237"/>
      <c r="C100" s="237"/>
      <c r="D100" s="237"/>
      <c r="E100" s="237"/>
      <c r="F100" s="237"/>
      <c r="G100" s="238"/>
    </row>
    <row r="101" spans="1:7" ht="170.1" customHeight="1">
      <c r="A101" s="56" t="s">
        <v>142</v>
      </c>
      <c r="B101" s="307" t="s">
        <v>1168</v>
      </c>
      <c r="C101" s="308"/>
      <c r="D101" s="308"/>
      <c r="E101" s="308"/>
      <c r="F101" s="308"/>
      <c r="G101" s="309"/>
    </row>
    <row r="102" spans="1:7">
      <c r="A102" s="56" t="s">
        <v>141</v>
      </c>
      <c r="B102" s="313"/>
      <c r="C102" s="314"/>
      <c r="D102" s="314"/>
      <c r="E102" s="314"/>
      <c r="F102" s="314"/>
      <c r="G102" s="315"/>
    </row>
    <row r="103" spans="1:7" s="1" customFormat="1" ht="16.5" customHeight="1">
      <c r="A103" s="236" t="str">
        <f>A68</f>
        <v>Porcentaje de servicios atendidos por la Dirección de Recursos Financieros.</v>
      </c>
      <c r="B103" s="237"/>
      <c r="C103" s="237"/>
      <c r="D103" s="237"/>
      <c r="E103" s="237"/>
      <c r="F103" s="237"/>
      <c r="G103" s="238"/>
    </row>
    <row r="104" spans="1:7" ht="84" customHeight="1">
      <c r="A104" s="56" t="s">
        <v>142</v>
      </c>
      <c r="B104" s="307" t="s">
        <v>1169</v>
      </c>
      <c r="C104" s="308"/>
      <c r="D104" s="308"/>
      <c r="E104" s="308"/>
      <c r="F104" s="308"/>
      <c r="G104" s="309"/>
    </row>
    <row r="105" spans="1:7">
      <c r="A105" s="56" t="s">
        <v>141</v>
      </c>
      <c r="B105" s="313"/>
      <c r="C105" s="314"/>
      <c r="D105" s="314"/>
      <c r="E105" s="314"/>
      <c r="F105" s="314"/>
      <c r="G105" s="315"/>
    </row>
    <row r="106" spans="1:7" s="1" customFormat="1">
      <c r="A106" s="236" t="str">
        <f>A74</f>
        <v>Porcentaje de servicios atendidos por la Dirección de Desarrollo Humano y Organizacional.</v>
      </c>
      <c r="B106" s="237"/>
      <c r="C106" s="237"/>
      <c r="D106" s="237"/>
      <c r="E106" s="237"/>
      <c r="F106" s="237"/>
      <c r="G106" s="238"/>
    </row>
    <row r="107" spans="1:7" ht="84" customHeight="1">
      <c r="A107" s="56" t="s">
        <v>142</v>
      </c>
      <c r="B107" s="307" t="s">
        <v>1170</v>
      </c>
      <c r="C107" s="308"/>
      <c r="D107" s="308"/>
      <c r="E107" s="308"/>
      <c r="F107" s="308"/>
      <c r="G107" s="309"/>
    </row>
    <row r="108" spans="1:7">
      <c r="A108" s="56" t="s">
        <v>141</v>
      </c>
      <c r="B108" s="313"/>
      <c r="C108" s="314"/>
      <c r="D108" s="314"/>
      <c r="E108" s="314"/>
      <c r="F108" s="314"/>
      <c r="G108" s="315"/>
    </row>
    <row r="109" spans="1:7" s="1" customFormat="1">
      <c r="A109" s="236" t="str">
        <f>A80</f>
        <v>Porcentaje de servicios atendidos por la Dirección de Recursos Materiales y Servicios Generales.</v>
      </c>
      <c r="B109" s="237"/>
      <c r="C109" s="237"/>
      <c r="D109" s="237"/>
      <c r="E109" s="237"/>
      <c r="F109" s="237"/>
      <c r="G109" s="238"/>
    </row>
    <row r="110" spans="1:7" ht="66.95" customHeight="1">
      <c r="A110" s="56" t="s">
        <v>142</v>
      </c>
      <c r="B110" s="307" t="s">
        <v>1171</v>
      </c>
      <c r="C110" s="308"/>
      <c r="D110" s="308"/>
      <c r="E110" s="308"/>
      <c r="F110" s="308"/>
      <c r="G110" s="309"/>
    </row>
    <row r="111" spans="1:7">
      <c r="A111" s="56" t="s">
        <v>141</v>
      </c>
      <c r="B111" s="313"/>
      <c r="C111" s="314"/>
      <c r="D111" s="314"/>
      <c r="E111" s="314"/>
      <c r="F111" s="314"/>
      <c r="G111" s="315"/>
    </row>
    <row r="112" spans="1:7" s="1" customFormat="1">
      <c r="A112" s="236" t="str">
        <f>A86</f>
        <v>Porcentaje de miembros del servicio profesional capacitados.</v>
      </c>
      <c r="B112" s="237"/>
      <c r="C112" s="237"/>
      <c r="D112" s="237"/>
      <c r="E112" s="237"/>
      <c r="F112" s="237"/>
      <c r="G112" s="238"/>
    </row>
    <row r="113" spans="1:7">
      <c r="A113" s="56" t="s">
        <v>142</v>
      </c>
      <c r="B113" s="307"/>
      <c r="C113" s="308"/>
      <c r="D113" s="308"/>
      <c r="E113" s="308"/>
      <c r="F113" s="308"/>
      <c r="G113" s="309"/>
    </row>
    <row r="114" spans="1:7">
      <c r="A114" s="56" t="s">
        <v>141</v>
      </c>
      <c r="B114" s="313"/>
      <c r="C114" s="314"/>
      <c r="D114" s="314"/>
      <c r="E114" s="314"/>
      <c r="F114" s="314"/>
      <c r="G114" s="315"/>
    </row>
    <row r="115" spans="1:7" s="1" customFormat="1">
      <c r="A115" s="236"/>
      <c r="B115" s="237"/>
      <c r="C115" s="237"/>
      <c r="D115" s="237"/>
      <c r="E115" s="237"/>
      <c r="F115" s="237"/>
      <c r="G115" s="238"/>
    </row>
    <row r="116" spans="1:7" s="1" customFormat="1" ht="16.5" customHeight="1">
      <c r="A116" s="271" t="s">
        <v>35</v>
      </c>
      <c r="B116" s="272"/>
      <c r="C116" s="272"/>
      <c r="D116" s="272"/>
      <c r="E116" s="272"/>
      <c r="F116" s="272"/>
      <c r="G116" s="273"/>
    </row>
    <row r="117" spans="1:7" s="1" customFormat="1" ht="16.5" customHeight="1">
      <c r="A117" s="236" t="str">
        <f>A88</f>
        <v>Índice de Gestión para Resultados con enfoque de derechos humanos y perspectiva de género (IGpR)</v>
      </c>
      <c r="B117" s="237"/>
      <c r="C117" s="237"/>
      <c r="D117" s="237"/>
      <c r="E117" s="237"/>
      <c r="F117" s="237"/>
      <c r="G117" s="238"/>
    </row>
    <row r="118" spans="1:7" s="1" customFormat="1">
      <c r="A118" s="57" t="s">
        <v>30</v>
      </c>
      <c r="B118" s="307"/>
      <c r="C118" s="308"/>
      <c r="D118" s="308"/>
      <c r="E118" s="308"/>
      <c r="F118" s="308"/>
      <c r="G118" s="309"/>
    </row>
    <row r="119" spans="1:7" s="1" customFormat="1">
      <c r="A119" s="57" t="s">
        <v>31</v>
      </c>
      <c r="B119" s="313"/>
      <c r="C119" s="314"/>
      <c r="D119" s="314"/>
      <c r="E119" s="314"/>
      <c r="F119" s="314"/>
      <c r="G119" s="315"/>
    </row>
    <row r="120" spans="1:7" s="1" customFormat="1">
      <c r="A120" s="57" t="s">
        <v>32</v>
      </c>
      <c r="B120" s="313"/>
      <c r="C120" s="314"/>
      <c r="D120" s="314"/>
      <c r="E120" s="314"/>
      <c r="F120" s="314"/>
      <c r="G120" s="315"/>
    </row>
    <row r="121" spans="1:7" s="1" customFormat="1" ht="16.5" customHeight="1">
      <c r="A121" s="236" t="str">
        <f>A91</f>
        <v xml:space="preserve">Promedio otorgado por los usuarios de los servicios proporcionados por la DGA. </v>
      </c>
      <c r="B121" s="237"/>
      <c r="C121" s="237"/>
      <c r="D121" s="237"/>
      <c r="E121" s="237"/>
      <c r="F121" s="237"/>
      <c r="G121" s="238"/>
    </row>
    <row r="122" spans="1:7">
      <c r="A122" s="57" t="s">
        <v>30</v>
      </c>
      <c r="B122" s="352"/>
      <c r="C122" s="353"/>
      <c r="D122" s="353"/>
      <c r="E122" s="353"/>
      <c r="F122" s="353"/>
      <c r="G122" s="354"/>
    </row>
    <row r="123" spans="1:7">
      <c r="A123" s="57" t="s">
        <v>31</v>
      </c>
      <c r="B123" s="313" t="s">
        <v>115</v>
      </c>
      <c r="C123" s="314"/>
      <c r="D123" s="314"/>
      <c r="E123" s="314"/>
      <c r="F123" s="314"/>
      <c r="G123" s="315"/>
    </row>
    <row r="124" spans="1:7">
      <c r="A124" s="57" t="s">
        <v>32</v>
      </c>
      <c r="B124" s="313" t="s">
        <v>115</v>
      </c>
      <c r="C124" s="314"/>
      <c r="D124" s="314"/>
      <c r="E124" s="314"/>
      <c r="F124" s="314"/>
      <c r="G124" s="315"/>
    </row>
    <row r="125" spans="1:7" ht="16.5" customHeight="1">
      <c r="A125" s="236" t="str">
        <f>A94</f>
        <v>Media geométrica de efectividad en actividades de la DGA.</v>
      </c>
      <c r="B125" s="237"/>
      <c r="C125" s="237"/>
      <c r="D125" s="237"/>
      <c r="E125" s="237"/>
      <c r="F125" s="237"/>
      <c r="G125" s="238"/>
    </row>
    <row r="126" spans="1:7">
      <c r="A126" s="57" t="s">
        <v>30</v>
      </c>
      <c r="B126" s="352"/>
      <c r="C126" s="353"/>
      <c r="D126" s="353"/>
      <c r="E126" s="353"/>
      <c r="F126" s="353"/>
      <c r="G126" s="354"/>
    </row>
    <row r="127" spans="1:7">
      <c r="A127" s="57" t="s">
        <v>31</v>
      </c>
      <c r="B127" s="313" t="s">
        <v>115</v>
      </c>
      <c r="C127" s="314"/>
      <c r="D127" s="314"/>
      <c r="E127" s="314"/>
      <c r="F127" s="314"/>
      <c r="G127" s="315"/>
    </row>
    <row r="128" spans="1:7">
      <c r="A128" s="57" t="s">
        <v>32</v>
      </c>
      <c r="B128" s="313" t="s">
        <v>115</v>
      </c>
      <c r="C128" s="314"/>
      <c r="D128" s="314"/>
      <c r="E128" s="314"/>
      <c r="F128" s="314"/>
      <c r="G128" s="315"/>
    </row>
    <row r="129" spans="1:7" ht="16.5" customHeight="1">
      <c r="A129" s="236" t="str">
        <f>A97</f>
        <v>Porcentaje de avance en el cumplimiento de obligaciones en materia de recursos humanos, con instancias externas.</v>
      </c>
      <c r="B129" s="237"/>
      <c r="C129" s="237"/>
      <c r="D129" s="237"/>
      <c r="E129" s="237"/>
      <c r="F129" s="237"/>
      <c r="G129" s="238"/>
    </row>
    <row r="130" spans="1:7">
      <c r="A130" s="57" t="s">
        <v>30</v>
      </c>
      <c r="B130" s="352"/>
      <c r="C130" s="353"/>
      <c r="D130" s="353"/>
      <c r="E130" s="353"/>
      <c r="F130" s="353"/>
      <c r="G130" s="354"/>
    </row>
    <row r="131" spans="1:7">
      <c r="A131" s="57" t="s">
        <v>31</v>
      </c>
      <c r="B131" s="313" t="s">
        <v>115</v>
      </c>
      <c r="C131" s="314"/>
      <c r="D131" s="314"/>
      <c r="E131" s="314"/>
      <c r="F131" s="314"/>
      <c r="G131" s="315"/>
    </row>
    <row r="132" spans="1:7">
      <c r="A132" s="57" t="s">
        <v>32</v>
      </c>
      <c r="B132" s="313" t="s">
        <v>115</v>
      </c>
      <c r="C132" s="314"/>
      <c r="D132" s="314"/>
      <c r="E132" s="314"/>
      <c r="F132" s="314"/>
      <c r="G132" s="315"/>
    </row>
    <row r="133" spans="1:7" ht="16.5" customHeight="1">
      <c r="A133" s="236" t="str">
        <f>A100</f>
        <v xml:space="preserve">Porcentaje de avance en la entrega de informes presupuestales y financieros a la SHCP. </v>
      </c>
      <c r="B133" s="237"/>
      <c r="C133" s="237"/>
      <c r="D133" s="237"/>
      <c r="E133" s="237"/>
      <c r="F133" s="237"/>
      <c r="G133" s="238"/>
    </row>
    <row r="134" spans="1:7">
      <c r="A134" s="57" t="s">
        <v>30</v>
      </c>
      <c r="B134" s="352"/>
      <c r="C134" s="353"/>
      <c r="D134" s="353"/>
      <c r="E134" s="353"/>
      <c r="F134" s="353"/>
      <c r="G134" s="354"/>
    </row>
    <row r="135" spans="1:7">
      <c r="A135" s="57" t="s">
        <v>31</v>
      </c>
      <c r="B135" s="313" t="s">
        <v>115</v>
      </c>
      <c r="C135" s="314"/>
      <c r="D135" s="314"/>
      <c r="E135" s="314"/>
      <c r="F135" s="314"/>
      <c r="G135" s="315"/>
    </row>
    <row r="136" spans="1:7">
      <c r="A136" s="57" t="s">
        <v>32</v>
      </c>
      <c r="B136" s="313" t="s">
        <v>115</v>
      </c>
      <c r="C136" s="314"/>
      <c r="D136" s="314"/>
      <c r="E136" s="314"/>
      <c r="F136" s="314"/>
      <c r="G136" s="315"/>
    </row>
    <row r="137" spans="1:7" ht="16.5" customHeight="1">
      <c r="A137" s="236" t="str">
        <f>A103</f>
        <v>Porcentaje de servicios atendidos por la Dirección de Recursos Financieros.</v>
      </c>
      <c r="B137" s="237"/>
      <c r="C137" s="237"/>
      <c r="D137" s="237"/>
      <c r="E137" s="237"/>
      <c r="F137" s="237"/>
      <c r="G137" s="238"/>
    </row>
    <row r="138" spans="1:7">
      <c r="A138" s="57" t="s">
        <v>30</v>
      </c>
      <c r="B138" s="352"/>
      <c r="C138" s="353"/>
      <c r="D138" s="353"/>
      <c r="E138" s="353"/>
      <c r="F138" s="353"/>
      <c r="G138" s="354"/>
    </row>
    <row r="139" spans="1:7">
      <c r="A139" s="57" t="s">
        <v>31</v>
      </c>
      <c r="B139" s="313" t="s">
        <v>115</v>
      </c>
      <c r="C139" s="314"/>
      <c r="D139" s="314"/>
      <c r="E139" s="314"/>
      <c r="F139" s="314"/>
      <c r="G139" s="315"/>
    </row>
    <row r="140" spans="1:7">
      <c r="A140" s="57" t="s">
        <v>32</v>
      </c>
      <c r="B140" s="313" t="s">
        <v>115</v>
      </c>
      <c r="C140" s="314"/>
      <c r="D140" s="314"/>
      <c r="E140" s="314"/>
      <c r="F140" s="314"/>
      <c r="G140" s="315"/>
    </row>
    <row r="141" spans="1:7" ht="16.5" customHeight="1">
      <c r="A141" s="236" t="str">
        <f>A106</f>
        <v>Porcentaje de servicios atendidos por la Dirección de Desarrollo Humano y Organizacional.</v>
      </c>
      <c r="B141" s="237"/>
      <c r="C141" s="237"/>
      <c r="D141" s="237"/>
      <c r="E141" s="237"/>
      <c r="F141" s="237"/>
      <c r="G141" s="238"/>
    </row>
    <row r="142" spans="1:7">
      <c r="A142" s="57" t="s">
        <v>30</v>
      </c>
      <c r="B142" s="352"/>
      <c r="C142" s="353"/>
      <c r="D142" s="353"/>
      <c r="E142" s="353"/>
      <c r="F142" s="353"/>
      <c r="G142" s="354"/>
    </row>
    <row r="143" spans="1:7">
      <c r="A143" s="57" t="s">
        <v>31</v>
      </c>
      <c r="B143" s="313" t="s">
        <v>115</v>
      </c>
      <c r="C143" s="314"/>
      <c r="D143" s="314"/>
      <c r="E143" s="314"/>
      <c r="F143" s="314"/>
      <c r="G143" s="315"/>
    </row>
    <row r="144" spans="1:7">
      <c r="A144" s="57" t="s">
        <v>32</v>
      </c>
      <c r="B144" s="313" t="s">
        <v>115</v>
      </c>
      <c r="C144" s="314"/>
      <c r="D144" s="314"/>
      <c r="E144" s="314"/>
      <c r="F144" s="314"/>
      <c r="G144" s="315"/>
    </row>
    <row r="145" spans="1:7" ht="16.5" customHeight="1">
      <c r="A145" s="236" t="str">
        <f>A109</f>
        <v>Porcentaje de servicios atendidos por la Dirección de Recursos Materiales y Servicios Generales.</v>
      </c>
      <c r="B145" s="237"/>
      <c r="C145" s="237"/>
      <c r="D145" s="237"/>
      <c r="E145" s="237"/>
      <c r="F145" s="237"/>
      <c r="G145" s="238"/>
    </row>
    <row r="146" spans="1:7">
      <c r="A146" s="57" t="s">
        <v>30</v>
      </c>
      <c r="B146" s="352"/>
      <c r="C146" s="353"/>
      <c r="D146" s="353"/>
      <c r="E146" s="353"/>
      <c r="F146" s="353"/>
      <c r="G146" s="354"/>
    </row>
    <row r="147" spans="1:7">
      <c r="A147" s="57" t="s">
        <v>31</v>
      </c>
      <c r="B147" s="313" t="s">
        <v>115</v>
      </c>
      <c r="C147" s="314"/>
      <c r="D147" s="314"/>
      <c r="E147" s="314"/>
      <c r="F147" s="314"/>
      <c r="G147" s="315"/>
    </row>
    <row r="148" spans="1:7">
      <c r="A148" s="57" t="s">
        <v>32</v>
      </c>
      <c r="B148" s="313" t="s">
        <v>115</v>
      </c>
      <c r="C148" s="314"/>
      <c r="D148" s="314"/>
      <c r="E148" s="314"/>
      <c r="F148" s="314"/>
      <c r="G148" s="315"/>
    </row>
    <row r="149" spans="1:7" ht="16.5" customHeight="1">
      <c r="A149" s="236" t="str">
        <f>A112</f>
        <v>Porcentaje de miembros del servicio profesional capacitados.</v>
      </c>
      <c r="B149" s="237"/>
      <c r="C149" s="237"/>
      <c r="D149" s="237"/>
      <c r="E149" s="237"/>
      <c r="F149" s="237"/>
      <c r="G149" s="238"/>
    </row>
    <row r="150" spans="1:7">
      <c r="A150" s="57" t="s">
        <v>30</v>
      </c>
      <c r="B150" s="352"/>
      <c r="C150" s="353"/>
      <c r="D150" s="353"/>
      <c r="E150" s="353"/>
      <c r="F150" s="353"/>
      <c r="G150" s="354"/>
    </row>
    <row r="151" spans="1:7">
      <c r="A151" s="57" t="s">
        <v>31</v>
      </c>
      <c r="B151" s="313" t="s">
        <v>115</v>
      </c>
      <c r="C151" s="314"/>
      <c r="D151" s="314"/>
      <c r="E151" s="314"/>
      <c r="F151" s="314"/>
      <c r="G151" s="315"/>
    </row>
    <row r="152" spans="1:7">
      <c r="A152" s="57" t="s">
        <v>32</v>
      </c>
      <c r="B152" s="313" t="s">
        <v>115</v>
      </c>
      <c r="C152" s="314"/>
      <c r="D152" s="314"/>
      <c r="E152" s="314"/>
      <c r="F152" s="314"/>
      <c r="G152" s="315"/>
    </row>
    <row r="153" spans="1:7">
      <c r="A153" s="306"/>
      <c r="B153" s="306"/>
      <c r="C153" s="306"/>
      <c r="D153" s="306"/>
      <c r="E153" s="306"/>
      <c r="F153" s="306"/>
      <c r="G153" s="306"/>
    </row>
  </sheetData>
  <mergeCells count="160">
    <mergeCell ref="A81:A85"/>
    <mergeCell ref="B81:B85"/>
    <mergeCell ref="C81:C85"/>
    <mergeCell ref="D81:D85"/>
    <mergeCell ref="E81:E85"/>
    <mergeCell ref="A112:G112"/>
    <mergeCell ref="B113:G113"/>
    <mergeCell ref="B114:G114"/>
    <mergeCell ref="A149:G149"/>
    <mergeCell ref="B93:G93"/>
    <mergeCell ref="A94:G94"/>
    <mergeCell ref="B95:G95"/>
    <mergeCell ref="B96:G96"/>
    <mergeCell ref="A97:G97"/>
    <mergeCell ref="B98:G98"/>
    <mergeCell ref="A87:G87"/>
    <mergeCell ref="A88:G88"/>
    <mergeCell ref="B89:G89"/>
    <mergeCell ref="B90:G90"/>
    <mergeCell ref="A91:G91"/>
    <mergeCell ref="B92:G92"/>
    <mergeCell ref="B105:G105"/>
    <mergeCell ref="A106:G106"/>
    <mergeCell ref="B107:G107"/>
    <mergeCell ref="A5:C5"/>
    <mergeCell ref="D5:G5"/>
    <mergeCell ref="A6:C6"/>
    <mergeCell ref="D6:G6"/>
    <mergeCell ref="A7:C7"/>
    <mergeCell ref="D7:G7"/>
    <mergeCell ref="D1:G1"/>
    <mergeCell ref="A2:G2"/>
    <mergeCell ref="A3:G3"/>
    <mergeCell ref="A4:C4"/>
    <mergeCell ref="D4:G4"/>
    <mergeCell ref="A1:C1"/>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B108:G108"/>
    <mergeCell ref="A109:G109"/>
    <mergeCell ref="B110:G110"/>
    <mergeCell ref="B99:G99"/>
    <mergeCell ref="A100:G100"/>
    <mergeCell ref="B101:G101"/>
    <mergeCell ref="B102:G102"/>
    <mergeCell ref="A103:G103"/>
    <mergeCell ref="B104:G104"/>
    <mergeCell ref="B120:G120"/>
    <mergeCell ref="A121:G121"/>
    <mergeCell ref="B122:G122"/>
    <mergeCell ref="B123:G123"/>
    <mergeCell ref="B124:G124"/>
    <mergeCell ref="A125:G125"/>
    <mergeCell ref="B111:G111"/>
    <mergeCell ref="A115:G115"/>
    <mergeCell ref="A116:G116"/>
    <mergeCell ref="A117:G117"/>
    <mergeCell ref="B118:G118"/>
    <mergeCell ref="B119:G119"/>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44:G144"/>
    <mergeCell ref="A145:G145"/>
    <mergeCell ref="B146:G146"/>
    <mergeCell ref="B147:G147"/>
    <mergeCell ref="B148:G148"/>
    <mergeCell ref="A153:G153"/>
    <mergeCell ref="B138:G138"/>
    <mergeCell ref="B139:G139"/>
    <mergeCell ref="B140:G140"/>
    <mergeCell ref="A141:G141"/>
    <mergeCell ref="B142:G142"/>
    <mergeCell ref="B143:G143"/>
    <mergeCell ref="B150:G150"/>
    <mergeCell ref="B151:G151"/>
    <mergeCell ref="B152:G152"/>
  </mergeCells>
  <conditionalFormatting sqref="E32">
    <cfRule type="cellIs" dxfId="1" priority="2" operator="equal">
      <formula>"Seleccionar"</formula>
    </cfRule>
  </conditionalFormatting>
  <conditionalFormatting sqref="E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3" tint="-0.499984740745262"/>
    <pageSetUpPr fitToPage="1"/>
  </sheetPr>
  <dimension ref="A2:F27"/>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211" t="s">
        <v>76</v>
      </c>
      <c r="B2" s="211"/>
      <c r="C2" s="212" t="s">
        <v>1166</v>
      </c>
      <c r="D2" s="212"/>
      <c r="E2" s="212"/>
      <c r="F2" s="212"/>
    </row>
    <row r="3" spans="1:6" ht="26.25" customHeight="1" thickBot="1">
      <c r="A3" s="211"/>
      <c r="B3" s="211"/>
      <c r="C3" s="213"/>
      <c r="D3" s="213"/>
      <c r="E3" s="213"/>
      <c r="F3" s="213"/>
    </row>
    <row r="4" spans="1:6" ht="15.75" thickTop="1"/>
    <row r="5" spans="1:6" hidden="1"/>
    <row r="6" spans="1:6" hidden="1"/>
    <row r="8" spans="1:6" ht="20.25" customHeight="1">
      <c r="A8" s="205" t="s">
        <v>132</v>
      </c>
      <c r="B8" s="206"/>
      <c r="C8" s="206"/>
      <c r="D8" s="206"/>
      <c r="E8" s="206"/>
      <c r="F8" s="206"/>
    </row>
    <row r="9" spans="1:6" ht="20.25" customHeight="1">
      <c r="A9" s="206"/>
      <c r="B9" s="206"/>
      <c r="C9" s="206"/>
      <c r="D9" s="206"/>
      <c r="E9" s="206"/>
      <c r="F9" s="206"/>
    </row>
    <row r="10" spans="1:6" ht="20.25" customHeight="1">
      <c r="A10" s="206"/>
      <c r="B10" s="206"/>
      <c r="C10" s="206"/>
      <c r="D10" s="206"/>
      <c r="E10" s="206"/>
      <c r="F10" s="206"/>
    </row>
    <row r="11" spans="1:6" ht="54" customHeight="1">
      <c r="A11" s="206"/>
      <c r="B11" s="206"/>
      <c r="C11" s="206"/>
      <c r="D11" s="206"/>
      <c r="E11" s="206"/>
      <c r="F11" s="206"/>
    </row>
    <row r="12" spans="1:6" hidden="1"/>
    <row r="13" spans="1:6" hidden="1"/>
    <row r="14" spans="1:6" ht="16.5" customHeight="1">
      <c r="A14" s="214"/>
      <c r="B14" s="214"/>
      <c r="C14" s="214"/>
      <c r="D14" s="214"/>
      <c r="E14" s="214"/>
      <c r="F14" s="214"/>
    </row>
    <row r="15" spans="1:6" s="3" customFormat="1" ht="32.25" customHeight="1">
      <c r="B15" s="200" t="s">
        <v>80</v>
      </c>
      <c r="C15" s="200"/>
      <c r="D15" s="200"/>
      <c r="E15" s="200"/>
    </row>
    <row r="16" spans="1:6" s="3" customFormat="1" ht="3.75" customHeight="1">
      <c r="A16" s="43"/>
      <c r="B16" s="43"/>
      <c r="C16" s="43"/>
      <c r="D16" s="43"/>
      <c r="E16" s="43"/>
    </row>
    <row r="17" spans="1:6" s="3" customFormat="1" ht="19.5">
      <c r="A17"/>
      <c r="B17" s="44" t="s">
        <v>11</v>
      </c>
      <c r="C17" s="44" t="s">
        <v>12</v>
      </c>
      <c r="D17" s="44" t="s">
        <v>13</v>
      </c>
      <c r="E17" s="44" t="s">
        <v>92</v>
      </c>
    </row>
    <row r="18" spans="1:6" s="3" customFormat="1" ht="19.5">
      <c r="A18"/>
      <c r="B18" s="44" t="s">
        <v>15</v>
      </c>
      <c r="C18" s="44" t="s">
        <v>15</v>
      </c>
      <c r="D18" s="44" t="s">
        <v>15</v>
      </c>
      <c r="E18" s="44" t="s">
        <v>81</v>
      </c>
    </row>
    <row r="19" spans="1:6" s="3" customFormat="1" ht="8.25" customHeight="1">
      <c r="A19"/>
      <c r="B19" s="44"/>
      <c r="C19" s="44"/>
      <c r="D19" s="44"/>
      <c r="E19" s="44"/>
    </row>
    <row r="20" spans="1:6" s="3" customFormat="1" ht="19.5">
      <c r="A20" s="29" t="s">
        <v>66</v>
      </c>
      <c r="B20" s="37">
        <v>21.821594000000001</v>
      </c>
      <c r="C20" s="37">
        <v>4.7800120000000001</v>
      </c>
      <c r="D20" s="37">
        <v>4.54312307</v>
      </c>
      <c r="E20" s="40">
        <f>D20/B20</f>
        <v>0.20819391424842748</v>
      </c>
    </row>
    <row r="21" spans="1:6" s="3" customFormat="1" ht="19.5">
      <c r="A21" s="29" t="s">
        <v>17</v>
      </c>
      <c r="B21" s="37">
        <v>21.681594</v>
      </c>
      <c r="C21" s="37">
        <v>4.7600119999999997</v>
      </c>
      <c r="D21" s="37">
        <v>4.54312307</v>
      </c>
      <c r="E21" s="40">
        <f>D21/B21</f>
        <v>0.20953824105367899</v>
      </c>
    </row>
    <row r="22" spans="1:6">
      <c r="B22" s="33"/>
      <c r="C22" s="33"/>
      <c r="D22" s="33"/>
      <c r="E22" s="33"/>
    </row>
    <row r="24" spans="1:6" ht="36" customHeight="1">
      <c r="A24" s="210" t="s">
        <v>1336</v>
      </c>
      <c r="B24" s="210"/>
      <c r="C24" s="210"/>
      <c r="D24" s="210"/>
      <c r="E24" s="210"/>
      <c r="F24" s="210"/>
    </row>
    <row r="25" spans="1:6" ht="80.25" customHeight="1">
      <c r="A25" s="216" t="s">
        <v>558</v>
      </c>
      <c r="B25" s="216"/>
      <c r="C25" s="216"/>
      <c r="D25" s="216"/>
      <c r="E25" s="216"/>
      <c r="F25" s="216"/>
    </row>
    <row r="26" spans="1:6" ht="24" customHeight="1">
      <c r="A26" s="215" t="s">
        <v>530</v>
      </c>
      <c r="B26" s="215"/>
      <c r="C26" s="215"/>
      <c r="D26" s="215"/>
      <c r="E26" s="215"/>
      <c r="F26" s="215"/>
    </row>
    <row r="27" spans="1:6">
      <c r="A27" s="185"/>
      <c r="B27" s="185"/>
      <c r="C27" s="185"/>
      <c r="D27" s="185"/>
      <c r="E27" s="185"/>
      <c r="F27" s="185"/>
    </row>
  </sheetData>
  <mergeCells count="8">
    <mergeCell ref="A25:F25"/>
    <mergeCell ref="A26:F26"/>
    <mergeCell ref="A24:F24"/>
    <mergeCell ref="A2:B3"/>
    <mergeCell ref="C2:F3"/>
    <mergeCell ref="A8:F11"/>
    <mergeCell ref="A14:F14"/>
    <mergeCell ref="B15:E15"/>
  </mergeCells>
  <hyperlinks>
    <hyperlink ref="A26:F26" location="OIC!A1" display="Órgano Interno de Control"/>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3" tint="0.39997558519241921"/>
  </sheetPr>
  <dimension ref="A1:G270"/>
  <sheetViews>
    <sheetView showGridLines="0" zoomScale="80" zoomScaleNormal="8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83" t="s">
        <v>0</v>
      </c>
      <c r="B1" s="283"/>
      <c r="C1" s="283"/>
      <c r="D1" s="284" t="str">
        <f>+DGE!D1</f>
        <v>Primer Trimestre 2018</v>
      </c>
      <c r="E1" s="284"/>
      <c r="F1" s="284"/>
      <c r="G1" s="284"/>
    </row>
    <row r="2" spans="1:7" ht="17.25" thickTop="1">
      <c r="A2" s="285"/>
      <c r="B2" s="285"/>
      <c r="C2" s="285"/>
      <c r="D2" s="285"/>
      <c r="E2" s="285"/>
      <c r="F2" s="285"/>
      <c r="G2" s="285"/>
    </row>
    <row r="3" spans="1:7">
      <c r="A3" s="260" t="s">
        <v>140</v>
      </c>
      <c r="B3" s="261"/>
      <c r="C3" s="261"/>
      <c r="D3" s="261"/>
      <c r="E3" s="261"/>
      <c r="F3" s="261"/>
      <c r="G3" s="262"/>
    </row>
    <row r="4" spans="1:7" ht="16.5" customHeight="1">
      <c r="A4" s="274" t="s">
        <v>1</v>
      </c>
      <c r="B4" s="275"/>
      <c r="C4" s="276"/>
      <c r="D4" s="277" t="s">
        <v>429</v>
      </c>
      <c r="E4" s="278"/>
      <c r="F4" s="278"/>
      <c r="G4" s="279"/>
    </row>
    <row r="5" spans="1:7" ht="33" customHeight="1">
      <c r="A5" s="274" t="s">
        <v>2</v>
      </c>
      <c r="B5" s="275"/>
      <c r="C5" s="276"/>
      <c r="D5" s="277" t="s">
        <v>46</v>
      </c>
      <c r="E5" s="278"/>
      <c r="F5" s="278"/>
      <c r="G5" s="279"/>
    </row>
    <row r="6" spans="1:7">
      <c r="A6" s="274" t="s">
        <v>3</v>
      </c>
      <c r="B6" s="275"/>
      <c r="C6" s="276"/>
      <c r="D6" s="277" t="s">
        <v>531</v>
      </c>
      <c r="E6" s="278"/>
      <c r="F6" s="278"/>
      <c r="G6" s="279"/>
    </row>
    <row r="7" spans="1:7">
      <c r="A7" s="274" t="s">
        <v>42</v>
      </c>
      <c r="B7" s="275"/>
      <c r="C7" s="276"/>
      <c r="D7" s="280" t="s">
        <v>531</v>
      </c>
      <c r="E7" s="281"/>
      <c r="F7" s="281"/>
      <c r="G7" s="282"/>
    </row>
    <row r="8" spans="1:7">
      <c r="A8" s="260" t="s">
        <v>4</v>
      </c>
      <c r="B8" s="261"/>
      <c r="C8" s="261"/>
      <c r="D8" s="261"/>
      <c r="E8" s="261"/>
      <c r="F8" s="261"/>
      <c r="G8" s="262"/>
    </row>
    <row r="9" spans="1:7">
      <c r="A9" s="271" t="s">
        <v>44</v>
      </c>
      <c r="B9" s="272"/>
      <c r="C9" s="272"/>
      <c r="D9" s="272"/>
      <c r="E9" s="272"/>
      <c r="F9" s="272"/>
      <c r="G9" s="273"/>
    </row>
    <row r="10" spans="1:7">
      <c r="A10" s="263" t="s">
        <v>45</v>
      </c>
      <c r="B10" s="263"/>
      <c r="C10" s="263"/>
      <c r="D10" s="263"/>
      <c r="E10" s="263"/>
      <c r="F10" s="263"/>
      <c r="G10" s="263"/>
    </row>
    <row r="11" spans="1:7">
      <c r="A11" s="264" t="s">
        <v>52</v>
      </c>
      <c r="B11" s="264"/>
      <c r="C11" s="264"/>
      <c r="D11" s="264"/>
      <c r="E11" s="264"/>
      <c r="F11" s="264"/>
      <c r="G11" s="264"/>
    </row>
    <row r="12" spans="1:7">
      <c r="A12" s="263" t="s">
        <v>147</v>
      </c>
      <c r="B12" s="263"/>
      <c r="C12" s="263"/>
      <c r="D12" s="263"/>
      <c r="E12" s="263"/>
      <c r="F12" s="263"/>
      <c r="G12" s="263"/>
    </row>
    <row r="13" spans="1:7">
      <c r="A13" s="264" t="s">
        <v>1345</v>
      </c>
      <c r="B13" s="264"/>
      <c r="C13" s="264"/>
      <c r="D13" s="264"/>
      <c r="E13" s="264"/>
      <c r="F13" s="264"/>
      <c r="G13" s="264"/>
    </row>
    <row r="14" spans="1:7">
      <c r="A14" s="271" t="s">
        <v>5</v>
      </c>
      <c r="B14" s="272"/>
      <c r="C14" s="272"/>
      <c r="D14" s="272"/>
      <c r="E14" s="272"/>
      <c r="F14" s="272"/>
      <c r="G14" s="273"/>
    </row>
    <row r="15" spans="1:7">
      <c r="A15" s="263" t="s">
        <v>6</v>
      </c>
      <c r="B15" s="263"/>
      <c r="C15" s="264" t="s">
        <v>43</v>
      </c>
      <c r="D15" s="264"/>
      <c r="E15" s="264"/>
      <c r="F15" s="264"/>
      <c r="G15" s="264"/>
    </row>
    <row r="16" spans="1:7">
      <c r="A16" s="263" t="s">
        <v>7</v>
      </c>
      <c r="B16" s="263"/>
      <c r="C16" s="264" t="s">
        <v>430</v>
      </c>
      <c r="D16" s="264"/>
      <c r="E16" s="264"/>
      <c r="F16" s="264"/>
      <c r="G16" s="264"/>
    </row>
    <row r="17" spans="1:7">
      <c r="A17" s="263" t="s">
        <v>8</v>
      </c>
      <c r="B17" s="263"/>
      <c r="C17" s="264" t="s">
        <v>431</v>
      </c>
      <c r="D17" s="264"/>
      <c r="E17" s="264"/>
      <c r="F17" s="264"/>
      <c r="G17" s="264"/>
    </row>
    <row r="18" spans="1:7">
      <c r="A18" s="263" t="s">
        <v>9</v>
      </c>
      <c r="B18" s="263"/>
      <c r="C18" s="264" t="s">
        <v>432</v>
      </c>
      <c r="D18" s="264"/>
      <c r="E18" s="264"/>
      <c r="F18" s="264"/>
      <c r="G18" s="264"/>
    </row>
    <row r="19" spans="1:7">
      <c r="A19" s="260" t="s">
        <v>10</v>
      </c>
      <c r="B19" s="261"/>
      <c r="C19" s="261"/>
      <c r="D19" s="261"/>
      <c r="E19" s="261"/>
      <c r="F19" s="261"/>
      <c r="G19" s="262"/>
    </row>
    <row r="20" spans="1:7">
      <c r="A20" s="265"/>
      <c r="B20" s="266"/>
      <c r="C20" s="267" t="s">
        <v>11</v>
      </c>
      <c r="D20" s="268"/>
      <c r="E20" s="172" t="s">
        <v>12</v>
      </c>
      <c r="F20" s="172" t="s">
        <v>13</v>
      </c>
      <c r="G20" s="45" t="s">
        <v>14</v>
      </c>
    </row>
    <row r="21" spans="1:7">
      <c r="A21" s="265"/>
      <c r="B21" s="266"/>
      <c r="C21" s="269" t="s">
        <v>15</v>
      </c>
      <c r="D21" s="270"/>
      <c r="E21" s="173" t="s">
        <v>15</v>
      </c>
      <c r="F21" s="173" t="s">
        <v>15</v>
      </c>
      <c r="G21" s="46" t="s">
        <v>16</v>
      </c>
    </row>
    <row r="22" spans="1:7">
      <c r="A22" s="248" t="s">
        <v>66</v>
      </c>
      <c r="B22" s="248"/>
      <c r="C22" s="256">
        <f>'O001'!B20</f>
        <v>21.821594000000001</v>
      </c>
      <c r="D22" s="257"/>
      <c r="E22" s="168">
        <f>'O001'!C20</f>
        <v>4.7800120000000001</v>
      </c>
      <c r="F22" s="168">
        <f>'O001'!D20</f>
        <v>4.54312307</v>
      </c>
      <c r="G22" s="39">
        <f>F22/C22*100</f>
        <v>20.819391424842749</v>
      </c>
    </row>
    <row r="23" spans="1:7">
      <c r="A23" s="248" t="s">
        <v>17</v>
      </c>
      <c r="B23" s="248"/>
      <c r="C23" s="256">
        <f>'O001'!B21</f>
        <v>21.681594</v>
      </c>
      <c r="D23" s="257"/>
      <c r="E23" s="168">
        <f>'O001'!C21</f>
        <v>4.7600119999999997</v>
      </c>
      <c r="F23" s="168">
        <f>'O001'!D21</f>
        <v>4.54312307</v>
      </c>
      <c r="G23" s="41">
        <f>F23/C23*100</f>
        <v>20.9538241053679</v>
      </c>
    </row>
    <row r="24" spans="1:7">
      <c r="A24" s="260" t="s">
        <v>18</v>
      </c>
      <c r="B24" s="261"/>
      <c r="C24" s="261"/>
      <c r="D24" s="261"/>
      <c r="E24" s="261"/>
      <c r="F24" s="261"/>
      <c r="G24" s="262"/>
    </row>
    <row r="25" spans="1:7">
      <c r="A25" s="249" t="s">
        <v>37</v>
      </c>
      <c r="B25" s="250"/>
      <c r="C25" s="250"/>
      <c r="D25" s="250"/>
      <c r="E25" s="250"/>
      <c r="F25" s="250"/>
      <c r="G25" s="251"/>
    </row>
    <row r="26" spans="1:7">
      <c r="A26" s="252" t="s">
        <v>19</v>
      </c>
      <c r="B26" s="252"/>
      <c r="C26" s="252"/>
      <c r="D26" s="252"/>
      <c r="E26" s="252"/>
      <c r="F26" s="252" t="s">
        <v>20</v>
      </c>
      <c r="G26" s="252"/>
    </row>
    <row r="27" spans="1:7">
      <c r="A27" s="248" t="s">
        <v>21</v>
      </c>
      <c r="B27" s="248" t="s">
        <v>22</v>
      </c>
      <c r="C27" s="248" t="s">
        <v>29</v>
      </c>
      <c r="D27" s="248" t="s">
        <v>23</v>
      </c>
      <c r="E27" s="248" t="s">
        <v>24</v>
      </c>
      <c r="F27" s="170" t="s">
        <v>25</v>
      </c>
      <c r="G27" s="123">
        <v>3.3</v>
      </c>
    </row>
    <row r="28" spans="1:7">
      <c r="A28" s="248"/>
      <c r="B28" s="248"/>
      <c r="C28" s="248"/>
      <c r="D28" s="248"/>
      <c r="E28" s="248"/>
      <c r="F28" s="34" t="s">
        <v>33</v>
      </c>
      <c r="G28" s="121">
        <v>3.3</v>
      </c>
    </row>
    <row r="29" spans="1:7">
      <c r="A29" s="248"/>
      <c r="B29" s="248"/>
      <c r="C29" s="248"/>
      <c r="D29" s="248"/>
      <c r="E29" s="248"/>
      <c r="F29" s="170" t="s">
        <v>26</v>
      </c>
      <c r="G29" s="123" t="s">
        <v>61</v>
      </c>
    </row>
    <row r="30" spans="1:7">
      <c r="A30" s="248"/>
      <c r="B30" s="248"/>
      <c r="C30" s="248"/>
      <c r="D30" s="248"/>
      <c r="E30" s="248"/>
      <c r="F30" s="34" t="s">
        <v>34</v>
      </c>
      <c r="G30" s="121" t="s">
        <v>61</v>
      </c>
    </row>
    <row r="31" spans="1:7">
      <c r="A31" s="248"/>
      <c r="B31" s="248"/>
      <c r="C31" s="248"/>
      <c r="D31" s="248"/>
      <c r="E31" s="248"/>
      <c r="F31" s="170" t="s">
        <v>27</v>
      </c>
      <c r="G31" s="123" t="s">
        <v>61</v>
      </c>
    </row>
    <row r="32" spans="1:7" ht="181.5">
      <c r="A32" s="36" t="s">
        <v>433</v>
      </c>
      <c r="B32" s="36" t="s">
        <v>547</v>
      </c>
      <c r="C32" s="8" t="s">
        <v>1042</v>
      </c>
      <c r="D32" s="171" t="s">
        <v>62</v>
      </c>
      <c r="E32" s="20" t="s">
        <v>54</v>
      </c>
      <c r="F32" s="170" t="s">
        <v>38</v>
      </c>
      <c r="G32" s="121" t="s">
        <v>61</v>
      </c>
    </row>
    <row r="33" spans="1:7">
      <c r="A33" s="249" t="s">
        <v>39</v>
      </c>
      <c r="B33" s="250"/>
      <c r="C33" s="250"/>
      <c r="D33" s="250"/>
      <c r="E33" s="250"/>
      <c r="F33" s="250"/>
      <c r="G33" s="251"/>
    </row>
    <row r="34" spans="1:7">
      <c r="A34" s="252" t="s">
        <v>19</v>
      </c>
      <c r="B34" s="252"/>
      <c r="C34" s="252"/>
      <c r="D34" s="252"/>
      <c r="E34" s="252"/>
      <c r="F34" s="252" t="s">
        <v>20</v>
      </c>
      <c r="G34" s="252"/>
    </row>
    <row r="35" spans="1:7">
      <c r="A35" s="248" t="s">
        <v>21</v>
      </c>
      <c r="B35" s="248" t="s">
        <v>22</v>
      </c>
      <c r="C35" s="248" t="s">
        <v>29</v>
      </c>
      <c r="D35" s="248" t="s">
        <v>23</v>
      </c>
      <c r="E35" s="248" t="s">
        <v>24</v>
      </c>
      <c r="F35" s="170" t="s">
        <v>25</v>
      </c>
      <c r="G35" s="123">
        <v>95</v>
      </c>
    </row>
    <row r="36" spans="1:7">
      <c r="A36" s="248"/>
      <c r="B36" s="248"/>
      <c r="C36" s="248"/>
      <c r="D36" s="248"/>
      <c r="E36" s="248"/>
      <c r="F36" s="34" t="s">
        <v>33</v>
      </c>
      <c r="G36" s="121">
        <v>95</v>
      </c>
    </row>
    <row r="37" spans="1:7">
      <c r="A37" s="248"/>
      <c r="B37" s="248"/>
      <c r="C37" s="248"/>
      <c r="D37" s="248"/>
      <c r="E37" s="248"/>
      <c r="F37" s="34" t="s">
        <v>26</v>
      </c>
      <c r="G37" s="123" t="s">
        <v>61</v>
      </c>
    </row>
    <row r="38" spans="1:7">
      <c r="A38" s="248"/>
      <c r="B38" s="248"/>
      <c r="C38" s="248"/>
      <c r="D38" s="248"/>
      <c r="E38" s="248"/>
      <c r="F38" s="34" t="s">
        <v>34</v>
      </c>
      <c r="G38" s="121" t="s">
        <v>61</v>
      </c>
    </row>
    <row r="39" spans="1:7">
      <c r="A39" s="248"/>
      <c r="B39" s="248"/>
      <c r="C39" s="248"/>
      <c r="D39" s="248"/>
      <c r="E39" s="248"/>
      <c r="F39" s="34" t="s">
        <v>27</v>
      </c>
      <c r="G39" s="123" t="s">
        <v>61</v>
      </c>
    </row>
    <row r="40" spans="1:7" ht="132">
      <c r="A40" s="8" t="s">
        <v>1074</v>
      </c>
      <c r="B40" s="171" t="s">
        <v>1075</v>
      </c>
      <c r="C40" s="171" t="s">
        <v>1076</v>
      </c>
      <c r="D40" s="171" t="s">
        <v>62</v>
      </c>
      <c r="E40" s="20" t="s">
        <v>54</v>
      </c>
      <c r="F40" s="34" t="s">
        <v>36</v>
      </c>
      <c r="G40" s="121" t="s">
        <v>61</v>
      </c>
    </row>
    <row r="41" spans="1:7" s="1" customFormat="1">
      <c r="A41" s="249" t="s">
        <v>40</v>
      </c>
      <c r="B41" s="250"/>
      <c r="C41" s="250"/>
      <c r="D41" s="250"/>
      <c r="E41" s="250"/>
      <c r="F41" s="250"/>
      <c r="G41" s="251"/>
    </row>
    <row r="42" spans="1:7" s="1" customFormat="1">
      <c r="A42" s="252" t="s">
        <v>19</v>
      </c>
      <c r="B42" s="252"/>
      <c r="C42" s="252"/>
      <c r="D42" s="252"/>
      <c r="E42" s="252"/>
      <c r="F42" s="252" t="s">
        <v>20</v>
      </c>
      <c r="G42" s="252"/>
    </row>
    <row r="43" spans="1:7" s="1" customFormat="1">
      <c r="A43" s="248" t="s">
        <v>21</v>
      </c>
      <c r="B43" s="248" t="s">
        <v>22</v>
      </c>
      <c r="C43" s="248" t="s">
        <v>29</v>
      </c>
      <c r="D43" s="248" t="s">
        <v>23</v>
      </c>
      <c r="E43" s="248" t="s">
        <v>24</v>
      </c>
      <c r="F43" s="34" t="s">
        <v>25</v>
      </c>
      <c r="G43" s="123">
        <v>99</v>
      </c>
    </row>
    <row r="44" spans="1:7" s="1" customFormat="1">
      <c r="A44" s="248"/>
      <c r="B44" s="248"/>
      <c r="C44" s="248"/>
      <c r="D44" s="248"/>
      <c r="E44" s="248"/>
      <c r="F44" s="34" t="s">
        <v>33</v>
      </c>
      <c r="G44" s="121">
        <v>99</v>
      </c>
    </row>
    <row r="45" spans="1:7" s="1" customFormat="1">
      <c r="A45" s="248"/>
      <c r="B45" s="248"/>
      <c r="C45" s="248"/>
      <c r="D45" s="248"/>
      <c r="E45" s="248"/>
      <c r="F45" s="34" t="s">
        <v>26</v>
      </c>
      <c r="G45" s="123" t="s">
        <v>61</v>
      </c>
    </row>
    <row r="46" spans="1:7" s="1" customFormat="1">
      <c r="A46" s="248"/>
      <c r="B46" s="248"/>
      <c r="C46" s="248"/>
      <c r="D46" s="248"/>
      <c r="E46" s="248"/>
      <c r="F46" s="34" t="s">
        <v>34</v>
      </c>
      <c r="G46" s="121" t="s">
        <v>61</v>
      </c>
    </row>
    <row r="47" spans="1:7" s="1" customFormat="1">
      <c r="A47" s="248"/>
      <c r="B47" s="248"/>
      <c r="C47" s="248"/>
      <c r="D47" s="248"/>
      <c r="E47" s="248"/>
      <c r="F47" s="34" t="s">
        <v>27</v>
      </c>
      <c r="G47" s="123" t="s">
        <v>61</v>
      </c>
    </row>
    <row r="48" spans="1:7" s="1" customFormat="1" ht="132">
      <c r="A48" s="171" t="s">
        <v>435</v>
      </c>
      <c r="B48" s="171" t="s">
        <v>436</v>
      </c>
      <c r="C48" s="171" t="s">
        <v>1077</v>
      </c>
      <c r="D48" s="171" t="s">
        <v>56</v>
      </c>
      <c r="E48" s="20" t="s">
        <v>64</v>
      </c>
      <c r="F48" s="34" t="s">
        <v>36</v>
      </c>
      <c r="G48" s="121" t="s">
        <v>61</v>
      </c>
    </row>
    <row r="49" spans="1:7" s="1" customFormat="1">
      <c r="A49" s="248" t="s">
        <v>21</v>
      </c>
      <c r="B49" s="248" t="s">
        <v>22</v>
      </c>
      <c r="C49" s="248" t="s">
        <v>29</v>
      </c>
      <c r="D49" s="248" t="s">
        <v>23</v>
      </c>
      <c r="E49" s="248" t="s">
        <v>24</v>
      </c>
      <c r="F49" s="34" t="s">
        <v>25</v>
      </c>
      <c r="G49" s="123">
        <v>-33</v>
      </c>
    </row>
    <row r="50" spans="1:7" s="1" customFormat="1">
      <c r="A50" s="248"/>
      <c r="B50" s="248"/>
      <c r="C50" s="248"/>
      <c r="D50" s="248"/>
      <c r="E50" s="248"/>
      <c r="F50" s="34" t="s">
        <v>33</v>
      </c>
      <c r="G50" s="121">
        <v>-33</v>
      </c>
    </row>
    <row r="51" spans="1:7" s="1" customFormat="1">
      <c r="A51" s="248"/>
      <c r="B51" s="248"/>
      <c r="C51" s="248"/>
      <c r="D51" s="248"/>
      <c r="E51" s="248"/>
      <c r="F51" s="34" t="s">
        <v>26</v>
      </c>
      <c r="G51" s="123" t="s">
        <v>61</v>
      </c>
    </row>
    <row r="52" spans="1:7" s="1" customFormat="1">
      <c r="A52" s="248"/>
      <c r="B52" s="248"/>
      <c r="C52" s="248"/>
      <c r="D52" s="248"/>
      <c r="E52" s="248"/>
      <c r="F52" s="34" t="s">
        <v>34</v>
      </c>
      <c r="G52" s="121" t="s">
        <v>61</v>
      </c>
    </row>
    <row r="53" spans="1:7" s="1" customFormat="1">
      <c r="A53" s="248"/>
      <c r="B53" s="248"/>
      <c r="C53" s="248"/>
      <c r="D53" s="248"/>
      <c r="E53" s="248"/>
      <c r="F53" s="34" t="s">
        <v>27</v>
      </c>
      <c r="G53" s="123" t="s">
        <v>61</v>
      </c>
    </row>
    <row r="54" spans="1:7" s="1" customFormat="1" ht="115.5">
      <c r="A54" s="171" t="s">
        <v>437</v>
      </c>
      <c r="B54" s="171" t="s">
        <v>436</v>
      </c>
      <c r="C54" s="171" t="s">
        <v>1078</v>
      </c>
      <c r="D54" s="171" t="s">
        <v>438</v>
      </c>
      <c r="E54" s="20" t="s">
        <v>58</v>
      </c>
      <c r="F54" s="34" t="s">
        <v>36</v>
      </c>
      <c r="G54" s="121" t="s">
        <v>61</v>
      </c>
    </row>
    <row r="55" spans="1:7" s="1" customFormat="1">
      <c r="A55" s="248" t="s">
        <v>21</v>
      </c>
      <c r="B55" s="248" t="s">
        <v>22</v>
      </c>
      <c r="C55" s="248" t="s">
        <v>29</v>
      </c>
      <c r="D55" s="248" t="s">
        <v>23</v>
      </c>
      <c r="E55" s="248" t="s">
        <v>24</v>
      </c>
      <c r="F55" s="34" t="s">
        <v>25</v>
      </c>
      <c r="G55" s="123">
        <v>8</v>
      </c>
    </row>
    <row r="56" spans="1:7" s="1" customFormat="1">
      <c r="A56" s="248"/>
      <c r="B56" s="248"/>
      <c r="C56" s="248"/>
      <c r="D56" s="248"/>
      <c r="E56" s="248"/>
      <c r="F56" s="34" t="s">
        <v>33</v>
      </c>
      <c r="G56" s="121">
        <v>8</v>
      </c>
    </row>
    <row r="57" spans="1:7" s="1" customFormat="1">
      <c r="A57" s="248"/>
      <c r="B57" s="248"/>
      <c r="C57" s="248"/>
      <c r="D57" s="248"/>
      <c r="E57" s="248"/>
      <c r="F57" s="34" t="s">
        <v>26</v>
      </c>
      <c r="G57" s="123" t="s">
        <v>61</v>
      </c>
    </row>
    <row r="58" spans="1:7" s="1" customFormat="1">
      <c r="A58" s="248"/>
      <c r="B58" s="248"/>
      <c r="C58" s="248"/>
      <c r="D58" s="248"/>
      <c r="E58" s="248"/>
      <c r="F58" s="34" t="s">
        <v>34</v>
      </c>
      <c r="G58" s="121" t="s">
        <v>61</v>
      </c>
    </row>
    <row r="59" spans="1:7" s="1" customFormat="1">
      <c r="A59" s="248"/>
      <c r="B59" s="248"/>
      <c r="C59" s="248"/>
      <c r="D59" s="248"/>
      <c r="E59" s="248"/>
      <c r="F59" s="34" t="s">
        <v>27</v>
      </c>
      <c r="G59" s="123" t="s">
        <v>61</v>
      </c>
    </row>
    <row r="60" spans="1:7" s="1" customFormat="1" ht="49.5">
      <c r="A60" s="171" t="s">
        <v>439</v>
      </c>
      <c r="B60" s="171" t="s">
        <v>440</v>
      </c>
      <c r="C60" s="171" t="s">
        <v>441</v>
      </c>
      <c r="D60" s="171" t="s">
        <v>56</v>
      </c>
      <c r="E60" s="20" t="s">
        <v>64</v>
      </c>
      <c r="F60" s="34" t="s">
        <v>36</v>
      </c>
      <c r="G60" s="121" t="s">
        <v>61</v>
      </c>
    </row>
    <row r="61" spans="1:7" s="1" customFormat="1">
      <c r="A61" s="248" t="s">
        <v>21</v>
      </c>
      <c r="B61" s="248" t="s">
        <v>22</v>
      </c>
      <c r="C61" s="248" t="s">
        <v>29</v>
      </c>
      <c r="D61" s="248" t="s">
        <v>23</v>
      </c>
      <c r="E61" s="248" t="s">
        <v>24</v>
      </c>
      <c r="F61" s="34" t="s">
        <v>25</v>
      </c>
      <c r="G61" s="123">
        <v>20</v>
      </c>
    </row>
    <row r="62" spans="1:7" s="1" customFormat="1">
      <c r="A62" s="248"/>
      <c r="B62" s="248"/>
      <c r="C62" s="248"/>
      <c r="D62" s="248"/>
      <c r="E62" s="248"/>
      <c r="F62" s="34" t="s">
        <v>33</v>
      </c>
      <c r="G62" s="121">
        <v>20</v>
      </c>
    </row>
    <row r="63" spans="1:7" s="1" customFormat="1">
      <c r="A63" s="248"/>
      <c r="B63" s="248"/>
      <c r="C63" s="248"/>
      <c r="D63" s="248"/>
      <c r="E63" s="248"/>
      <c r="F63" s="34" t="s">
        <v>26</v>
      </c>
      <c r="G63" s="123" t="s">
        <v>61</v>
      </c>
    </row>
    <row r="64" spans="1:7" s="1" customFormat="1">
      <c r="A64" s="248"/>
      <c r="B64" s="248"/>
      <c r="C64" s="248"/>
      <c r="D64" s="248"/>
      <c r="E64" s="248"/>
      <c r="F64" s="34" t="s">
        <v>34</v>
      </c>
      <c r="G64" s="121" t="s">
        <v>61</v>
      </c>
    </row>
    <row r="65" spans="1:7" s="1" customFormat="1">
      <c r="A65" s="248"/>
      <c r="B65" s="248"/>
      <c r="C65" s="248"/>
      <c r="D65" s="248"/>
      <c r="E65" s="248"/>
      <c r="F65" s="34" t="s">
        <v>27</v>
      </c>
      <c r="G65" s="123" t="s">
        <v>61</v>
      </c>
    </row>
    <row r="66" spans="1:7" s="1" customFormat="1" ht="49.5">
      <c r="A66" s="171" t="s">
        <v>442</v>
      </c>
      <c r="B66" s="171" t="s">
        <v>443</v>
      </c>
      <c r="C66" s="171" t="s">
        <v>444</v>
      </c>
      <c r="D66" s="171" t="s">
        <v>56</v>
      </c>
      <c r="E66" s="20" t="s">
        <v>58</v>
      </c>
      <c r="F66" s="34" t="s">
        <v>36</v>
      </c>
      <c r="G66" s="121" t="s">
        <v>61</v>
      </c>
    </row>
    <row r="67" spans="1:7" s="1" customFormat="1">
      <c r="A67" s="248" t="s">
        <v>21</v>
      </c>
      <c r="B67" s="248" t="s">
        <v>22</v>
      </c>
      <c r="C67" s="248" t="s">
        <v>29</v>
      </c>
      <c r="D67" s="248" t="s">
        <v>23</v>
      </c>
      <c r="E67" s="248" t="s">
        <v>24</v>
      </c>
      <c r="F67" s="34" t="s">
        <v>25</v>
      </c>
      <c r="G67" s="123">
        <v>-12</v>
      </c>
    </row>
    <row r="68" spans="1:7" s="1" customFormat="1">
      <c r="A68" s="248"/>
      <c r="B68" s="248"/>
      <c r="C68" s="248"/>
      <c r="D68" s="248"/>
      <c r="E68" s="248"/>
      <c r="F68" s="34" t="s">
        <v>33</v>
      </c>
      <c r="G68" s="121">
        <v>-12</v>
      </c>
    </row>
    <row r="69" spans="1:7" s="1" customFormat="1">
      <c r="A69" s="248"/>
      <c r="B69" s="248"/>
      <c r="C69" s="248"/>
      <c r="D69" s="248"/>
      <c r="E69" s="248"/>
      <c r="F69" s="34" t="s">
        <v>26</v>
      </c>
      <c r="G69" s="123" t="s">
        <v>61</v>
      </c>
    </row>
    <row r="70" spans="1:7" s="1" customFormat="1">
      <c r="A70" s="248"/>
      <c r="B70" s="248"/>
      <c r="C70" s="248"/>
      <c r="D70" s="248"/>
      <c r="E70" s="248"/>
      <c r="F70" s="34" t="s">
        <v>34</v>
      </c>
      <c r="G70" s="121" t="s">
        <v>61</v>
      </c>
    </row>
    <row r="71" spans="1:7" s="1" customFormat="1">
      <c r="A71" s="248"/>
      <c r="B71" s="248"/>
      <c r="C71" s="248"/>
      <c r="D71" s="248"/>
      <c r="E71" s="248"/>
      <c r="F71" s="34" t="s">
        <v>27</v>
      </c>
      <c r="G71" s="123" t="s">
        <v>61</v>
      </c>
    </row>
    <row r="72" spans="1:7" s="1" customFormat="1" ht="99">
      <c r="A72" s="171" t="s">
        <v>445</v>
      </c>
      <c r="B72" s="147" t="s">
        <v>446</v>
      </c>
      <c r="C72" s="171" t="s">
        <v>1079</v>
      </c>
      <c r="D72" s="171" t="s">
        <v>438</v>
      </c>
      <c r="E72" s="20" t="s">
        <v>58</v>
      </c>
      <c r="F72" s="34" t="s">
        <v>36</v>
      </c>
      <c r="G72" s="121" t="s">
        <v>61</v>
      </c>
    </row>
    <row r="73" spans="1:7" s="1" customFormat="1">
      <c r="A73" s="249" t="s">
        <v>41</v>
      </c>
      <c r="B73" s="250"/>
      <c r="C73" s="250"/>
      <c r="D73" s="250"/>
      <c r="E73" s="250"/>
      <c r="F73" s="250"/>
      <c r="G73" s="251"/>
    </row>
    <row r="74" spans="1:7" s="1" customFormat="1">
      <c r="A74" s="252" t="s">
        <v>19</v>
      </c>
      <c r="B74" s="252"/>
      <c r="C74" s="252"/>
      <c r="D74" s="252"/>
      <c r="E74" s="252"/>
      <c r="F74" s="252" t="s">
        <v>20</v>
      </c>
      <c r="G74" s="252"/>
    </row>
    <row r="75" spans="1:7" s="1" customFormat="1">
      <c r="A75" s="248" t="s">
        <v>21</v>
      </c>
      <c r="B75" s="248" t="s">
        <v>22</v>
      </c>
      <c r="C75" s="248" t="s">
        <v>29</v>
      </c>
      <c r="D75" s="248" t="s">
        <v>23</v>
      </c>
      <c r="E75" s="248" t="s">
        <v>24</v>
      </c>
      <c r="F75" s="34" t="s">
        <v>25</v>
      </c>
      <c r="G75" s="121">
        <v>100</v>
      </c>
    </row>
    <row r="76" spans="1:7" s="1" customFormat="1">
      <c r="A76" s="248"/>
      <c r="B76" s="248"/>
      <c r="C76" s="248"/>
      <c r="D76" s="248"/>
      <c r="E76" s="248"/>
      <c r="F76" s="34" t="s">
        <v>33</v>
      </c>
      <c r="G76" s="121">
        <v>100</v>
      </c>
    </row>
    <row r="77" spans="1:7" s="1" customFormat="1">
      <c r="A77" s="248"/>
      <c r="B77" s="248"/>
      <c r="C77" s="248"/>
      <c r="D77" s="248"/>
      <c r="E77" s="248"/>
      <c r="F77" s="34" t="s">
        <v>26</v>
      </c>
      <c r="G77" s="121">
        <v>100</v>
      </c>
    </row>
    <row r="78" spans="1:7" s="1" customFormat="1">
      <c r="A78" s="248"/>
      <c r="B78" s="248"/>
      <c r="C78" s="248"/>
      <c r="D78" s="248"/>
      <c r="E78" s="248"/>
      <c r="F78" s="34" t="s">
        <v>34</v>
      </c>
      <c r="G78" s="121">
        <v>100</v>
      </c>
    </row>
    <row r="79" spans="1:7" s="1" customFormat="1">
      <c r="A79" s="248"/>
      <c r="B79" s="248"/>
      <c r="C79" s="248"/>
      <c r="D79" s="248"/>
      <c r="E79" s="248"/>
      <c r="F79" s="34" t="s">
        <v>27</v>
      </c>
      <c r="G79" s="121">
        <v>100</v>
      </c>
    </row>
    <row r="80" spans="1:7" s="1" customFormat="1" ht="33">
      <c r="A80" s="171" t="s">
        <v>447</v>
      </c>
      <c r="B80" s="171" t="s">
        <v>448</v>
      </c>
      <c r="C80" s="171" t="s">
        <v>449</v>
      </c>
      <c r="D80" s="171" t="s">
        <v>56</v>
      </c>
      <c r="E80" s="20" t="s">
        <v>57</v>
      </c>
      <c r="F80" s="34" t="s">
        <v>36</v>
      </c>
      <c r="G80" s="121">
        <v>100</v>
      </c>
    </row>
    <row r="81" spans="1:7" s="1" customFormat="1">
      <c r="A81" s="248" t="s">
        <v>21</v>
      </c>
      <c r="B81" s="248" t="s">
        <v>22</v>
      </c>
      <c r="C81" s="248" t="s">
        <v>29</v>
      </c>
      <c r="D81" s="248" t="s">
        <v>23</v>
      </c>
      <c r="E81" s="248" t="s">
        <v>24</v>
      </c>
      <c r="F81" s="34" t="s">
        <v>25</v>
      </c>
      <c r="G81" s="121">
        <v>100</v>
      </c>
    </row>
    <row r="82" spans="1:7" s="1" customFormat="1">
      <c r="A82" s="248"/>
      <c r="B82" s="248"/>
      <c r="C82" s="248"/>
      <c r="D82" s="248"/>
      <c r="E82" s="248"/>
      <c r="F82" s="34" t="s">
        <v>33</v>
      </c>
      <c r="G82" s="121">
        <v>100</v>
      </c>
    </row>
    <row r="83" spans="1:7" s="1" customFormat="1">
      <c r="A83" s="248"/>
      <c r="B83" s="248"/>
      <c r="C83" s="248"/>
      <c r="D83" s="248"/>
      <c r="E83" s="248"/>
      <c r="F83" s="34" t="s">
        <v>26</v>
      </c>
      <c r="G83" s="121">
        <v>100</v>
      </c>
    </row>
    <row r="84" spans="1:7" s="1" customFormat="1">
      <c r="A84" s="248"/>
      <c r="B84" s="248"/>
      <c r="C84" s="248"/>
      <c r="D84" s="248"/>
      <c r="E84" s="248"/>
      <c r="F84" s="34" t="s">
        <v>34</v>
      </c>
      <c r="G84" s="121">
        <v>100</v>
      </c>
    </row>
    <row r="85" spans="1:7" s="1" customFormat="1">
      <c r="A85" s="248"/>
      <c r="B85" s="248"/>
      <c r="C85" s="248"/>
      <c r="D85" s="248"/>
      <c r="E85" s="248"/>
      <c r="F85" s="34" t="s">
        <v>27</v>
      </c>
      <c r="G85" s="121">
        <v>100</v>
      </c>
    </row>
    <row r="86" spans="1:7" s="1" customFormat="1" ht="33">
      <c r="A86" s="171" t="s">
        <v>450</v>
      </c>
      <c r="B86" s="171" t="s">
        <v>451</v>
      </c>
      <c r="C86" s="171" t="s">
        <v>449</v>
      </c>
      <c r="D86" s="171" t="s">
        <v>56</v>
      </c>
      <c r="E86" s="20" t="s">
        <v>57</v>
      </c>
      <c r="F86" s="34" t="s">
        <v>36</v>
      </c>
      <c r="G86" s="121">
        <v>100</v>
      </c>
    </row>
    <row r="87" spans="1:7" s="1" customFormat="1">
      <c r="A87" s="248" t="s">
        <v>21</v>
      </c>
      <c r="B87" s="248" t="s">
        <v>22</v>
      </c>
      <c r="C87" s="248" t="s">
        <v>29</v>
      </c>
      <c r="D87" s="248" t="s">
        <v>23</v>
      </c>
      <c r="E87" s="248" t="s">
        <v>24</v>
      </c>
      <c r="F87" s="34" t="s">
        <v>25</v>
      </c>
      <c r="G87" s="121">
        <v>100</v>
      </c>
    </row>
    <row r="88" spans="1:7" s="1" customFormat="1">
      <c r="A88" s="248"/>
      <c r="B88" s="248"/>
      <c r="C88" s="248"/>
      <c r="D88" s="248"/>
      <c r="E88" s="248"/>
      <c r="F88" s="34" t="s">
        <v>33</v>
      </c>
      <c r="G88" s="121">
        <v>100</v>
      </c>
    </row>
    <row r="89" spans="1:7" s="1" customFormat="1">
      <c r="A89" s="248"/>
      <c r="B89" s="248"/>
      <c r="C89" s="248"/>
      <c r="D89" s="248"/>
      <c r="E89" s="248"/>
      <c r="F89" s="34" t="s">
        <v>26</v>
      </c>
      <c r="G89" s="121">
        <v>100</v>
      </c>
    </row>
    <row r="90" spans="1:7" s="1" customFormat="1">
      <c r="A90" s="248"/>
      <c r="B90" s="248"/>
      <c r="C90" s="248"/>
      <c r="D90" s="248"/>
      <c r="E90" s="248"/>
      <c r="F90" s="34" t="s">
        <v>34</v>
      </c>
      <c r="G90" s="121">
        <v>100</v>
      </c>
    </row>
    <row r="91" spans="1:7" s="1" customFormat="1">
      <c r="A91" s="248"/>
      <c r="B91" s="248"/>
      <c r="C91" s="248"/>
      <c r="D91" s="248"/>
      <c r="E91" s="248"/>
      <c r="F91" s="34" t="s">
        <v>27</v>
      </c>
      <c r="G91" s="121">
        <v>100</v>
      </c>
    </row>
    <row r="92" spans="1:7" s="1" customFormat="1" ht="33">
      <c r="A92" s="171" t="s">
        <v>452</v>
      </c>
      <c r="B92" s="171" t="s">
        <v>453</v>
      </c>
      <c r="C92" s="171" t="s">
        <v>449</v>
      </c>
      <c r="D92" s="171" t="s">
        <v>56</v>
      </c>
      <c r="E92" s="20" t="s">
        <v>57</v>
      </c>
      <c r="F92" s="34" t="s">
        <v>36</v>
      </c>
      <c r="G92" s="121">
        <v>100</v>
      </c>
    </row>
    <row r="93" spans="1:7" s="1" customFormat="1">
      <c r="A93" s="248" t="s">
        <v>21</v>
      </c>
      <c r="B93" s="248" t="s">
        <v>22</v>
      </c>
      <c r="C93" s="248" t="s">
        <v>29</v>
      </c>
      <c r="D93" s="248" t="s">
        <v>23</v>
      </c>
      <c r="E93" s="248" t="s">
        <v>24</v>
      </c>
      <c r="F93" s="34" t="s">
        <v>25</v>
      </c>
      <c r="G93" s="121">
        <v>45</v>
      </c>
    </row>
    <row r="94" spans="1:7" s="1" customFormat="1">
      <c r="A94" s="248"/>
      <c r="B94" s="248"/>
      <c r="C94" s="248"/>
      <c r="D94" s="248"/>
      <c r="E94" s="248"/>
      <c r="F94" s="34" t="s">
        <v>33</v>
      </c>
      <c r="G94" s="121">
        <v>45</v>
      </c>
    </row>
    <row r="95" spans="1:7" s="1" customFormat="1">
      <c r="A95" s="248"/>
      <c r="B95" s="248"/>
      <c r="C95" s="248"/>
      <c r="D95" s="248"/>
      <c r="E95" s="248"/>
      <c r="F95" s="34" t="s">
        <v>26</v>
      </c>
      <c r="G95" s="121" t="s">
        <v>61</v>
      </c>
    </row>
    <row r="96" spans="1:7" s="1" customFormat="1">
      <c r="A96" s="248"/>
      <c r="B96" s="248"/>
      <c r="C96" s="248"/>
      <c r="D96" s="248"/>
      <c r="E96" s="248"/>
      <c r="F96" s="34" t="s">
        <v>34</v>
      </c>
      <c r="G96" s="121" t="s">
        <v>61</v>
      </c>
    </row>
    <row r="97" spans="1:7" s="1" customFormat="1">
      <c r="A97" s="248"/>
      <c r="B97" s="248"/>
      <c r="C97" s="248"/>
      <c r="D97" s="248"/>
      <c r="E97" s="248"/>
      <c r="F97" s="34" t="s">
        <v>27</v>
      </c>
      <c r="G97" s="121" t="s">
        <v>61</v>
      </c>
    </row>
    <row r="98" spans="1:7" s="1" customFormat="1" ht="49.5">
      <c r="A98" s="171" t="s">
        <v>454</v>
      </c>
      <c r="B98" s="171" t="s">
        <v>548</v>
      </c>
      <c r="C98" s="171" t="s">
        <v>559</v>
      </c>
      <c r="D98" s="171" t="s">
        <v>56</v>
      </c>
      <c r="E98" s="20" t="s">
        <v>64</v>
      </c>
      <c r="F98" s="34" t="s">
        <v>36</v>
      </c>
      <c r="G98" s="121" t="s">
        <v>61</v>
      </c>
    </row>
    <row r="99" spans="1:7" s="1" customFormat="1">
      <c r="A99" s="248" t="s">
        <v>21</v>
      </c>
      <c r="B99" s="248" t="s">
        <v>22</v>
      </c>
      <c r="C99" s="248" t="s">
        <v>29</v>
      </c>
      <c r="D99" s="248" t="s">
        <v>23</v>
      </c>
      <c r="E99" s="248" t="s">
        <v>24</v>
      </c>
      <c r="F99" s="34" t="s">
        <v>25</v>
      </c>
      <c r="G99" s="121">
        <v>40</v>
      </c>
    </row>
    <row r="100" spans="1:7" s="1" customFormat="1">
      <c r="A100" s="248"/>
      <c r="B100" s="248"/>
      <c r="C100" s="248"/>
      <c r="D100" s="248"/>
      <c r="E100" s="248"/>
      <c r="F100" s="34" t="s">
        <v>33</v>
      </c>
      <c r="G100" s="121">
        <v>40</v>
      </c>
    </row>
    <row r="101" spans="1:7" s="1" customFormat="1">
      <c r="A101" s="248"/>
      <c r="B101" s="248"/>
      <c r="C101" s="248"/>
      <c r="D101" s="248"/>
      <c r="E101" s="248"/>
      <c r="F101" s="34" t="s">
        <v>26</v>
      </c>
      <c r="G101" s="121" t="s">
        <v>61</v>
      </c>
    </row>
    <row r="102" spans="1:7" s="1" customFormat="1">
      <c r="A102" s="248"/>
      <c r="B102" s="248"/>
      <c r="C102" s="248"/>
      <c r="D102" s="248"/>
      <c r="E102" s="248"/>
      <c r="F102" s="34" t="s">
        <v>34</v>
      </c>
      <c r="G102" s="121" t="s">
        <v>61</v>
      </c>
    </row>
    <row r="103" spans="1:7" s="1" customFormat="1">
      <c r="A103" s="248"/>
      <c r="B103" s="248"/>
      <c r="C103" s="248"/>
      <c r="D103" s="248"/>
      <c r="E103" s="248"/>
      <c r="F103" s="34" t="s">
        <v>27</v>
      </c>
      <c r="G103" s="121" t="s">
        <v>61</v>
      </c>
    </row>
    <row r="104" spans="1:7" s="1" customFormat="1" ht="49.5">
      <c r="A104" s="176" t="s">
        <v>455</v>
      </c>
      <c r="B104" s="176" t="s">
        <v>549</v>
      </c>
      <c r="C104" s="176" t="s">
        <v>456</v>
      </c>
      <c r="D104" s="176" t="s">
        <v>56</v>
      </c>
      <c r="E104" s="20" t="s">
        <v>64</v>
      </c>
      <c r="F104" s="34" t="s">
        <v>36</v>
      </c>
      <c r="G104" s="121" t="s">
        <v>61</v>
      </c>
    </row>
    <row r="105" spans="1:7" s="1" customFormat="1">
      <c r="A105" s="248" t="s">
        <v>21</v>
      </c>
      <c r="B105" s="248" t="s">
        <v>22</v>
      </c>
      <c r="C105" s="248" t="s">
        <v>29</v>
      </c>
      <c r="D105" s="248" t="s">
        <v>23</v>
      </c>
      <c r="E105" s="248" t="s">
        <v>24</v>
      </c>
      <c r="F105" s="34" t="s">
        <v>25</v>
      </c>
      <c r="G105" s="121">
        <v>50</v>
      </c>
    </row>
    <row r="106" spans="1:7" s="1" customFormat="1">
      <c r="A106" s="248"/>
      <c r="B106" s="248"/>
      <c r="C106" s="248"/>
      <c r="D106" s="248"/>
      <c r="E106" s="248"/>
      <c r="F106" s="34" t="s">
        <v>33</v>
      </c>
      <c r="G106" s="121">
        <v>50</v>
      </c>
    </row>
    <row r="107" spans="1:7" s="1" customFormat="1">
      <c r="A107" s="248"/>
      <c r="B107" s="248"/>
      <c r="C107" s="248"/>
      <c r="D107" s="248"/>
      <c r="E107" s="248"/>
      <c r="F107" s="34" t="s">
        <v>26</v>
      </c>
      <c r="G107" s="121" t="s">
        <v>61</v>
      </c>
    </row>
    <row r="108" spans="1:7" s="1" customFormat="1">
      <c r="A108" s="248"/>
      <c r="B108" s="248"/>
      <c r="C108" s="248"/>
      <c r="D108" s="248"/>
      <c r="E108" s="248"/>
      <c r="F108" s="34" t="s">
        <v>34</v>
      </c>
      <c r="G108" s="121" t="s">
        <v>61</v>
      </c>
    </row>
    <row r="109" spans="1:7" s="1" customFormat="1">
      <c r="A109" s="248"/>
      <c r="B109" s="248"/>
      <c r="C109" s="248"/>
      <c r="D109" s="248"/>
      <c r="E109" s="248"/>
      <c r="F109" s="34" t="s">
        <v>27</v>
      </c>
      <c r="G109" s="121" t="s">
        <v>61</v>
      </c>
    </row>
    <row r="110" spans="1:7" s="1" customFormat="1" ht="82.5">
      <c r="A110" s="176" t="s">
        <v>457</v>
      </c>
      <c r="B110" s="176" t="s">
        <v>458</v>
      </c>
      <c r="C110" s="176" t="s">
        <v>459</v>
      </c>
      <c r="D110" s="176" t="s">
        <v>56</v>
      </c>
      <c r="E110" s="20" t="s">
        <v>64</v>
      </c>
      <c r="F110" s="34" t="s">
        <v>36</v>
      </c>
      <c r="G110" s="121" t="s">
        <v>61</v>
      </c>
    </row>
    <row r="111" spans="1:7" s="1" customFormat="1">
      <c r="A111" s="248" t="s">
        <v>21</v>
      </c>
      <c r="B111" s="248" t="s">
        <v>22</v>
      </c>
      <c r="C111" s="248" t="s">
        <v>29</v>
      </c>
      <c r="D111" s="248" t="s">
        <v>23</v>
      </c>
      <c r="E111" s="248" t="s">
        <v>24</v>
      </c>
      <c r="F111" s="34" t="s">
        <v>25</v>
      </c>
      <c r="G111" s="121">
        <v>50</v>
      </c>
    </row>
    <row r="112" spans="1:7" s="1" customFormat="1">
      <c r="A112" s="248"/>
      <c r="B112" s="248"/>
      <c r="C112" s="248"/>
      <c r="D112" s="248"/>
      <c r="E112" s="248"/>
      <c r="F112" s="34" t="s">
        <v>33</v>
      </c>
      <c r="G112" s="121">
        <v>50</v>
      </c>
    </row>
    <row r="113" spans="1:7" s="1" customFormat="1">
      <c r="A113" s="248"/>
      <c r="B113" s="248"/>
      <c r="C113" s="248"/>
      <c r="D113" s="248"/>
      <c r="E113" s="248"/>
      <c r="F113" s="34" t="s">
        <v>26</v>
      </c>
      <c r="G113" s="121" t="s">
        <v>61</v>
      </c>
    </row>
    <row r="114" spans="1:7" s="1" customFormat="1">
      <c r="A114" s="248"/>
      <c r="B114" s="248"/>
      <c r="C114" s="248"/>
      <c r="D114" s="248"/>
      <c r="E114" s="248"/>
      <c r="F114" s="34" t="s">
        <v>34</v>
      </c>
      <c r="G114" s="121" t="s">
        <v>61</v>
      </c>
    </row>
    <row r="115" spans="1:7" s="1" customFormat="1">
      <c r="A115" s="248"/>
      <c r="B115" s="248"/>
      <c r="C115" s="248"/>
      <c r="D115" s="248"/>
      <c r="E115" s="248"/>
      <c r="F115" s="34" t="s">
        <v>27</v>
      </c>
      <c r="G115" s="121" t="s">
        <v>61</v>
      </c>
    </row>
    <row r="116" spans="1:7" s="1" customFormat="1" ht="66">
      <c r="A116" s="176" t="s">
        <v>460</v>
      </c>
      <c r="B116" s="176" t="s">
        <v>461</v>
      </c>
      <c r="C116" s="176" t="s">
        <v>462</v>
      </c>
      <c r="D116" s="176" t="s">
        <v>56</v>
      </c>
      <c r="E116" s="20" t="s">
        <v>64</v>
      </c>
      <c r="F116" s="34" t="s">
        <v>36</v>
      </c>
      <c r="G116" s="121" t="s">
        <v>61</v>
      </c>
    </row>
    <row r="117" spans="1:7" s="1" customFormat="1">
      <c r="A117" s="248" t="s">
        <v>21</v>
      </c>
      <c r="B117" s="248" t="s">
        <v>22</v>
      </c>
      <c r="C117" s="248" t="s">
        <v>29</v>
      </c>
      <c r="D117" s="248" t="s">
        <v>23</v>
      </c>
      <c r="E117" s="248" t="s">
        <v>24</v>
      </c>
      <c r="F117" s="34" t="s">
        <v>25</v>
      </c>
      <c r="G117" s="121">
        <v>98</v>
      </c>
    </row>
    <row r="118" spans="1:7" s="1" customFormat="1">
      <c r="A118" s="248"/>
      <c r="B118" s="248"/>
      <c r="C118" s="248"/>
      <c r="D118" s="248"/>
      <c r="E118" s="248"/>
      <c r="F118" s="34" t="s">
        <v>33</v>
      </c>
      <c r="G118" s="121">
        <v>98</v>
      </c>
    </row>
    <row r="119" spans="1:7" s="1" customFormat="1">
      <c r="A119" s="248"/>
      <c r="B119" s="248"/>
      <c r="C119" s="248"/>
      <c r="D119" s="248"/>
      <c r="E119" s="248"/>
      <c r="F119" s="34" t="s">
        <v>26</v>
      </c>
      <c r="G119" s="121">
        <v>98</v>
      </c>
    </row>
    <row r="120" spans="1:7" s="1" customFormat="1">
      <c r="A120" s="248"/>
      <c r="B120" s="248"/>
      <c r="C120" s="248"/>
      <c r="D120" s="248"/>
      <c r="E120" s="248"/>
      <c r="F120" s="34" t="s">
        <v>34</v>
      </c>
      <c r="G120" s="121">
        <v>98</v>
      </c>
    </row>
    <row r="121" spans="1:7" s="1" customFormat="1">
      <c r="A121" s="248"/>
      <c r="B121" s="248"/>
      <c r="C121" s="248"/>
      <c r="D121" s="248"/>
      <c r="E121" s="248"/>
      <c r="F121" s="34" t="s">
        <v>27</v>
      </c>
      <c r="G121" s="121">
        <v>100</v>
      </c>
    </row>
    <row r="122" spans="1:7" s="1" customFormat="1" ht="33">
      <c r="A122" s="171" t="s">
        <v>463</v>
      </c>
      <c r="B122" s="171" t="s">
        <v>464</v>
      </c>
      <c r="C122" s="171" t="s">
        <v>465</v>
      </c>
      <c r="D122" s="171" t="s">
        <v>56</v>
      </c>
      <c r="E122" s="20" t="s">
        <v>57</v>
      </c>
      <c r="F122" s="34" t="s">
        <v>36</v>
      </c>
      <c r="G122" s="121">
        <v>102.04081632653062</v>
      </c>
    </row>
    <row r="123" spans="1:7" s="1" customFormat="1">
      <c r="A123" s="248" t="s">
        <v>21</v>
      </c>
      <c r="B123" s="248" t="s">
        <v>22</v>
      </c>
      <c r="C123" s="248" t="s">
        <v>29</v>
      </c>
      <c r="D123" s="248" t="s">
        <v>23</v>
      </c>
      <c r="E123" s="248" t="s">
        <v>24</v>
      </c>
      <c r="F123" s="34" t="s">
        <v>25</v>
      </c>
      <c r="G123" s="121">
        <v>100</v>
      </c>
    </row>
    <row r="124" spans="1:7" s="1" customFormat="1">
      <c r="A124" s="248"/>
      <c r="B124" s="248"/>
      <c r="C124" s="248"/>
      <c r="D124" s="248"/>
      <c r="E124" s="248"/>
      <c r="F124" s="34" t="s">
        <v>33</v>
      </c>
      <c r="G124" s="121">
        <v>100</v>
      </c>
    </row>
    <row r="125" spans="1:7" s="1" customFormat="1">
      <c r="A125" s="248"/>
      <c r="B125" s="248"/>
      <c r="C125" s="248"/>
      <c r="D125" s="248"/>
      <c r="E125" s="248"/>
      <c r="F125" s="34" t="s">
        <v>26</v>
      </c>
      <c r="G125" s="121" t="s">
        <v>61</v>
      </c>
    </row>
    <row r="126" spans="1:7" s="1" customFormat="1">
      <c r="A126" s="248"/>
      <c r="B126" s="248"/>
      <c r="C126" s="248"/>
      <c r="D126" s="248"/>
      <c r="E126" s="248"/>
      <c r="F126" s="34" t="s">
        <v>34</v>
      </c>
      <c r="G126" s="121" t="s">
        <v>61</v>
      </c>
    </row>
    <row r="127" spans="1:7" s="1" customFormat="1">
      <c r="A127" s="248"/>
      <c r="B127" s="248"/>
      <c r="C127" s="248"/>
      <c r="D127" s="248"/>
      <c r="E127" s="248"/>
      <c r="F127" s="34" t="s">
        <v>27</v>
      </c>
      <c r="G127" s="121" t="s">
        <v>61</v>
      </c>
    </row>
    <row r="128" spans="1:7" s="1" customFormat="1" ht="66">
      <c r="A128" s="171" t="s">
        <v>1080</v>
      </c>
      <c r="B128" s="171" t="s">
        <v>1081</v>
      </c>
      <c r="C128" s="171" t="s">
        <v>1082</v>
      </c>
      <c r="D128" s="171" t="s">
        <v>56</v>
      </c>
      <c r="E128" s="20" t="s">
        <v>64</v>
      </c>
      <c r="F128" s="34" t="s">
        <v>36</v>
      </c>
      <c r="G128" s="121" t="s">
        <v>61</v>
      </c>
    </row>
    <row r="129" spans="1:7" s="1" customFormat="1">
      <c r="A129" s="248" t="s">
        <v>21</v>
      </c>
      <c r="B129" s="248" t="s">
        <v>22</v>
      </c>
      <c r="C129" s="248" t="s">
        <v>29</v>
      </c>
      <c r="D129" s="248" t="s">
        <v>23</v>
      </c>
      <c r="E129" s="248" t="s">
        <v>24</v>
      </c>
      <c r="F129" s="34" t="s">
        <v>25</v>
      </c>
      <c r="G129" s="121">
        <v>100</v>
      </c>
    </row>
    <row r="130" spans="1:7" s="1" customFormat="1">
      <c r="A130" s="248"/>
      <c r="B130" s="248"/>
      <c r="C130" s="248"/>
      <c r="D130" s="248"/>
      <c r="E130" s="248"/>
      <c r="F130" s="34" t="s">
        <v>33</v>
      </c>
      <c r="G130" s="121">
        <v>100</v>
      </c>
    </row>
    <row r="131" spans="1:7" s="1" customFormat="1">
      <c r="A131" s="248"/>
      <c r="B131" s="248"/>
      <c r="C131" s="248"/>
      <c r="D131" s="248"/>
      <c r="E131" s="248"/>
      <c r="F131" s="34" t="s">
        <v>26</v>
      </c>
      <c r="G131" s="121" t="s">
        <v>61</v>
      </c>
    </row>
    <row r="132" spans="1:7" s="1" customFormat="1">
      <c r="A132" s="248"/>
      <c r="B132" s="248"/>
      <c r="C132" s="248"/>
      <c r="D132" s="248"/>
      <c r="E132" s="248"/>
      <c r="F132" s="34" t="s">
        <v>34</v>
      </c>
      <c r="G132" s="121" t="s">
        <v>61</v>
      </c>
    </row>
    <row r="133" spans="1:7" s="1" customFormat="1">
      <c r="A133" s="248"/>
      <c r="B133" s="248"/>
      <c r="C133" s="248"/>
      <c r="D133" s="248"/>
      <c r="E133" s="248"/>
      <c r="F133" s="34" t="s">
        <v>27</v>
      </c>
      <c r="G133" s="121" t="s">
        <v>61</v>
      </c>
    </row>
    <row r="134" spans="1:7" s="1" customFormat="1" ht="49.5">
      <c r="A134" s="171" t="s">
        <v>1083</v>
      </c>
      <c r="B134" s="171" t="s">
        <v>1084</v>
      </c>
      <c r="C134" s="171" t="s">
        <v>1085</v>
      </c>
      <c r="D134" s="171" t="s">
        <v>56</v>
      </c>
      <c r="E134" s="20" t="s">
        <v>64</v>
      </c>
      <c r="F134" s="34" t="s">
        <v>36</v>
      </c>
      <c r="G134" s="121" t="s">
        <v>61</v>
      </c>
    </row>
    <row r="135" spans="1:7" s="1" customFormat="1">
      <c r="A135" s="248" t="s">
        <v>21</v>
      </c>
      <c r="B135" s="248" t="s">
        <v>22</v>
      </c>
      <c r="C135" s="248" t="s">
        <v>29</v>
      </c>
      <c r="D135" s="248" t="s">
        <v>23</v>
      </c>
      <c r="E135" s="248" t="s">
        <v>24</v>
      </c>
      <c r="F135" s="34" t="s">
        <v>25</v>
      </c>
      <c r="G135" s="121">
        <v>100</v>
      </c>
    </row>
    <row r="136" spans="1:7" s="1" customFormat="1">
      <c r="A136" s="248"/>
      <c r="B136" s="248"/>
      <c r="C136" s="248"/>
      <c r="D136" s="248"/>
      <c r="E136" s="248"/>
      <c r="F136" s="34" t="s">
        <v>33</v>
      </c>
      <c r="G136" s="121">
        <v>100</v>
      </c>
    </row>
    <row r="137" spans="1:7" s="1" customFormat="1">
      <c r="A137" s="248"/>
      <c r="B137" s="248"/>
      <c r="C137" s="248"/>
      <c r="D137" s="248"/>
      <c r="E137" s="248"/>
      <c r="F137" s="34" t="s">
        <v>26</v>
      </c>
      <c r="G137" s="121" t="s">
        <v>61</v>
      </c>
    </row>
    <row r="138" spans="1:7" s="1" customFormat="1">
      <c r="A138" s="248"/>
      <c r="B138" s="248"/>
      <c r="C138" s="248"/>
      <c r="D138" s="248"/>
      <c r="E138" s="248"/>
      <c r="F138" s="34" t="s">
        <v>34</v>
      </c>
      <c r="G138" s="121" t="s">
        <v>61</v>
      </c>
    </row>
    <row r="139" spans="1:7" s="1" customFormat="1">
      <c r="A139" s="248"/>
      <c r="B139" s="248"/>
      <c r="C139" s="248"/>
      <c r="D139" s="248"/>
      <c r="E139" s="248"/>
      <c r="F139" s="34" t="s">
        <v>27</v>
      </c>
      <c r="G139" s="121" t="s">
        <v>61</v>
      </c>
    </row>
    <row r="140" spans="1:7" s="1" customFormat="1" ht="66">
      <c r="A140" s="171" t="s">
        <v>1086</v>
      </c>
      <c r="B140" s="171" t="s">
        <v>1087</v>
      </c>
      <c r="C140" s="171" t="s">
        <v>1088</v>
      </c>
      <c r="D140" s="171" t="s">
        <v>56</v>
      </c>
      <c r="E140" s="20" t="s">
        <v>64</v>
      </c>
      <c r="F140" s="34" t="s">
        <v>36</v>
      </c>
      <c r="G140" s="121" t="s">
        <v>61</v>
      </c>
    </row>
    <row r="141" spans="1:7" s="1" customFormat="1" ht="16.5" customHeight="1">
      <c r="A141" s="271" t="s">
        <v>28</v>
      </c>
      <c r="B141" s="272"/>
      <c r="C141" s="272"/>
      <c r="D141" s="272"/>
      <c r="E141" s="272"/>
      <c r="F141" s="272"/>
      <c r="G141" s="273"/>
    </row>
    <row r="142" spans="1:7" s="1" customFormat="1">
      <c r="A142" s="236" t="str">
        <f>A32</f>
        <v xml:space="preserve">Índice de Gestión para Resultados con enfoque de derechos humanos y perspectiva de género (IGpR) </v>
      </c>
      <c r="B142" s="237"/>
      <c r="C142" s="237"/>
      <c r="D142" s="237"/>
      <c r="E142" s="237"/>
      <c r="F142" s="237"/>
      <c r="G142" s="238"/>
    </row>
    <row r="143" spans="1:7">
      <c r="A143" s="56" t="s">
        <v>142</v>
      </c>
      <c r="B143" s="307"/>
      <c r="C143" s="308"/>
      <c r="D143" s="308"/>
      <c r="E143" s="308"/>
      <c r="F143" s="308"/>
      <c r="G143" s="309"/>
    </row>
    <row r="144" spans="1:7">
      <c r="A144" s="56" t="s">
        <v>141</v>
      </c>
      <c r="B144" s="313"/>
      <c r="C144" s="314"/>
      <c r="D144" s="314"/>
      <c r="E144" s="314"/>
      <c r="F144" s="314"/>
      <c r="G144" s="315"/>
    </row>
    <row r="145" spans="1:7" s="1" customFormat="1" ht="16.5" customHeight="1">
      <c r="A145" s="236" t="str">
        <f>A40</f>
        <v>Índice de efectividad de los procesos del Órgano Interno de Control.</v>
      </c>
      <c r="B145" s="237"/>
      <c r="C145" s="237"/>
      <c r="D145" s="237"/>
      <c r="E145" s="237"/>
      <c r="F145" s="237"/>
      <c r="G145" s="238"/>
    </row>
    <row r="146" spans="1:7">
      <c r="A146" s="56" t="s">
        <v>142</v>
      </c>
      <c r="B146" s="307"/>
      <c r="C146" s="308"/>
      <c r="D146" s="308"/>
      <c r="E146" s="308"/>
      <c r="F146" s="308"/>
      <c r="G146" s="309"/>
    </row>
    <row r="147" spans="1:7">
      <c r="A147" s="56" t="s">
        <v>141</v>
      </c>
      <c r="B147" s="313"/>
      <c r="C147" s="314"/>
      <c r="D147" s="314"/>
      <c r="E147" s="314"/>
      <c r="F147" s="314"/>
      <c r="G147" s="315"/>
    </row>
    <row r="148" spans="1:7" s="1" customFormat="1" ht="16.5" customHeight="1">
      <c r="A148" s="236" t="str">
        <f>A48</f>
        <v>Porcentaje de recursos auditados.</v>
      </c>
      <c r="B148" s="237"/>
      <c r="C148" s="237"/>
      <c r="D148" s="237"/>
      <c r="E148" s="237"/>
      <c r="F148" s="237"/>
      <c r="G148" s="238"/>
    </row>
    <row r="149" spans="1:7">
      <c r="A149" s="56" t="s">
        <v>142</v>
      </c>
      <c r="B149" s="307"/>
      <c r="C149" s="308"/>
      <c r="D149" s="308"/>
      <c r="E149" s="308"/>
      <c r="F149" s="308"/>
      <c r="G149" s="309"/>
    </row>
    <row r="150" spans="1:7">
      <c r="A150" s="56" t="s">
        <v>141</v>
      </c>
      <c r="B150" s="313"/>
      <c r="C150" s="314"/>
      <c r="D150" s="314"/>
      <c r="E150" s="314"/>
      <c r="F150" s="314"/>
      <c r="G150" s="315"/>
    </row>
    <row r="151" spans="1:7" s="1" customFormat="1" ht="16.5" customHeight="1">
      <c r="A151" s="236" t="str">
        <f>A54</f>
        <v>Variación porcentual del número de observaciones emitidas.</v>
      </c>
      <c r="B151" s="237"/>
      <c r="C151" s="237"/>
      <c r="D151" s="237"/>
      <c r="E151" s="237"/>
      <c r="F151" s="237"/>
      <c r="G151" s="238"/>
    </row>
    <row r="152" spans="1:7">
      <c r="A152" s="56" t="s">
        <v>142</v>
      </c>
      <c r="B152" s="307"/>
      <c r="C152" s="308"/>
      <c r="D152" s="308"/>
      <c r="E152" s="308"/>
      <c r="F152" s="308"/>
      <c r="G152" s="309"/>
    </row>
    <row r="153" spans="1:7">
      <c r="A153" s="56" t="s">
        <v>141</v>
      </c>
      <c r="B153" s="313"/>
      <c r="C153" s="314"/>
      <c r="D153" s="314"/>
      <c r="E153" s="314"/>
      <c r="F153" s="314"/>
      <c r="G153" s="315"/>
    </row>
    <row r="154" spans="1:7" s="1" customFormat="1" ht="16.5" customHeight="1">
      <c r="A154" s="236" t="str">
        <f>A60</f>
        <v>Porcentaje de procedimientos disciplinarios iniciados</v>
      </c>
      <c r="B154" s="237"/>
      <c r="C154" s="237"/>
      <c r="D154" s="237"/>
      <c r="E154" s="237"/>
      <c r="F154" s="237"/>
      <c r="G154" s="238"/>
    </row>
    <row r="155" spans="1:7">
      <c r="A155" s="56" t="s">
        <v>142</v>
      </c>
      <c r="B155" s="307"/>
      <c r="C155" s="308"/>
      <c r="D155" s="308"/>
      <c r="E155" s="308"/>
      <c r="F155" s="308"/>
      <c r="G155" s="309"/>
    </row>
    <row r="156" spans="1:7">
      <c r="A156" s="56" t="s">
        <v>141</v>
      </c>
      <c r="B156" s="313"/>
      <c r="C156" s="314"/>
      <c r="D156" s="314"/>
      <c r="E156" s="314"/>
      <c r="F156" s="314"/>
      <c r="G156" s="315"/>
    </row>
    <row r="157" spans="1:7" s="1" customFormat="1" ht="16.5" customHeight="1">
      <c r="A157" s="236" t="str">
        <f>A66</f>
        <v>Porcentaje de procedimientos de contratación declarados nulos</v>
      </c>
      <c r="B157" s="237"/>
      <c r="C157" s="237"/>
      <c r="D157" s="237"/>
      <c r="E157" s="237"/>
      <c r="F157" s="237"/>
      <c r="G157" s="238"/>
    </row>
    <row r="158" spans="1:7">
      <c r="A158" s="56" t="s">
        <v>142</v>
      </c>
      <c r="B158" s="307"/>
      <c r="C158" s="308"/>
      <c r="D158" s="308"/>
      <c r="E158" s="308"/>
      <c r="F158" s="308"/>
      <c r="G158" s="309"/>
    </row>
    <row r="159" spans="1:7">
      <c r="A159" s="56" t="s">
        <v>141</v>
      </c>
      <c r="B159" s="313"/>
      <c r="C159" s="314"/>
      <c r="D159" s="314"/>
      <c r="E159" s="314"/>
      <c r="F159" s="314"/>
      <c r="G159" s="315"/>
    </row>
    <row r="160" spans="1:7" s="1" customFormat="1" ht="16.5" customHeight="1">
      <c r="A160" s="236" t="str">
        <f>A72</f>
        <v>Variación porcentual de observaciones preventivas emitidas en órganos colegiados  respecto al periodo inmediato anterior</v>
      </c>
      <c r="B160" s="237"/>
      <c r="C160" s="237"/>
      <c r="D160" s="237"/>
      <c r="E160" s="237"/>
      <c r="F160" s="237"/>
      <c r="G160" s="238"/>
    </row>
    <row r="161" spans="1:7">
      <c r="A161" s="56" t="s">
        <v>142</v>
      </c>
      <c r="B161" s="307"/>
      <c r="C161" s="308"/>
      <c r="D161" s="308"/>
      <c r="E161" s="308"/>
      <c r="F161" s="308"/>
      <c r="G161" s="309"/>
    </row>
    <row r="162" spans="1:7">
      <c r="A162" s="56" t="s">
        <v>141</v>
      </c>
      <c r="B162" s="313"/>
      <c r="C162" s="314"/>
      <c r="D162" s="314"/>
      <c r="E162" s="314"/>
      <c r="F162" s="314"/>
      <c r="G162" s="315"/>
    </row>
    <row r="163" spans="1:7" s="1" customFormat="1" ht="16.5" customHeight="1">
      <c r="A163" s="236" t="str">
        <f>A80</f>
        <v>Porcentaje de avance del programa anual de auditorías.</v>
      </c>
      <c r="B163" s="237"/>
      <c r="C163" s="237"/>
      <c r="D163" s="237"/>
      <c r="E163" s="237"/>
      <c r="F163" s="237"/>
      <c r="G163" s="238"/>
    </row>
    <row r="164" spans="1:7">
      <c r="A164" s="56" t="s">
        <v>142</v>
      </c>
      <c r="B164" s="307" t="s">
        <v>1248</v>
      </c>
      <c r="C164" s="308"/>
      <c r="D164" s="308"/>
      <c r="E164" s="308"/>
      <c r="F164" s="308"/>
      <c r="G164" s="309"/>
    </row>
    <row r="165" spans="1:7">
      <c r="A165" s="56" t="s">
        <v>141</v>
      </c>
      <c r="B165" s="313"/>
      <c r="C165" s="314"/>
      <c r="D165" s="314"/>
      <c r="E165" s="314"/>
      <c r="F165" s="314"/>
      <c r="G165" s="315"/>
    </row>
    <row r="166" spans="1:7" s="1" customFormat="1" ht="16.5" customHeight="1">
      <c r="A166" s="236" t="str">
        <f>A86</f>
        <v>Porcentaje de avance del programa anual de revisiones.</v>
      </c>
      <c r="B166" s="237"/>
      <c r="C166" s="237"/>
      <c r="D166" s="237"/>
      <c r="E166" s="237"/>
      <c r="F166" s="237"/>
      <c r="G166" s="238"/>
    </row>
    <row r="167" spans="1:7">
      <c r="A167" s="56" t="s">
        <v>142</v>
      </c>
      <c r="B167" s="307" t="s">
        <v>1249</v>
      </c>
      <c r="C167" s="308"/>
      <c r="D167" s="308"/>
      <c r="E167" s="308"/>
      <c r="F167" s="308"/>
      <c r="G167" s="309"/>
    </row>
    <row r="168" spans="1:7">
      <c r="A168" s="56" t="s">
        <v>141</v>
      </c>
      <c r="B168" s="313"/>
      <c r="C168" s="314"/>
      <c r="D168" s="314"/>
      <c r="E168" s="314"/>
      <c r="F168" s="314"/>
      <c r="G168" s="315"/>
    </row>
    <row r="169" spans="1:7" s="1" customFormat="1" ht="16.5" customHeight="1">
      <c r="A169" s="236" t="str">
        <f>A92</f>
        <v>Porcentaje de avance en el programa anual de seguimientos.</v>
      </c>
      <c r="B169" s="237"/>
      <c r="C169" s="237"/>
      <c r="D169" s="237"/>
      <c r="E169" s="237"/>
      <c r="F169" s="237"/>
      <c r="G169" s="238"/>
    </row>
    <row r="170" spans="1:7">
      <c r="A170" s="56" t="s">
        <v>142</v>
      </c>
      <c r="B170" s="307" t="s">
        <v>1250</v>
      </c>
      <c r="C170" s="308"/>
      <c r="D170" s="308"/>
      <c r="E170" s="308"/>
      <c r="F170" s="308"/>
      <c r="G170" s="309"/>
    </row>
    <row r="171" spans="1:7">
      <c r="A171" s="56" t="s">
        <v>141</v>
      </c>
      <c r="B171" s="313"/>
      <c r="C171" s="314"/>
      <c r="D171" s="314"/>
      <c r="E171" s="314"/>
      <c r="F171" s="314"/>
      <c r="G171" s="315"/>
    </row>
    <row r="172" spans="1:7" s="1" customFormat="1" ht="16.5" customHeight="1">
      <c r="A172" s="236" t="str">
        <f>A98</f>
        <v>Porcentaje de avance en la atención de quejas y denuncias presentadas por particulares</v>
      </c>
      <c r="B172" s="237"/>
      <c r="C172" s="237"/>
      <c r="D172" s="237"/>
      <c r="E172" s="237"/>
      <c r="F172" s="237"/>
      <c r="G172" s="238"/>
    </row>
    <row r="173" spans="1:7">
      <c r="A173" s="56" t="s">
        <v>142</v>
      </c>
      <c r="B173" s="307"/>
      <c r="C173" s="308"/>
      <c r="D173" s="308"/>
      <c r="E173" s="308"/>
      <c r="F173" s="308"/>
      <c r="G173" s="309"/>
    </row>
    <row r="174" spans="1:7">
      <c r="A174" s="56" t="s">
        <v>141</v>
      </c>
      <c r="B174" s="313"/>
      <c r="C174" s="314"/>
      <c r="D174" s="314"/>
      <c r="E174" s="314"/>
      <c r="F174" s="314"/>
      <c r="G174" s="315"/>
    </row>
    <row r="175" spans="1:7" s="1" customFormat="1" ht="16.5" customHeight="1">
      <c r="A175" s="236" t="str">
        <f>A104</f>
        <v>Porcentaje de avance en la instrucción de procedimientos disciplinarios.</v>
      </c>
      <c r="B175" s="237"/>
      <c r="C175" s="237"/>
      <c r="D175" s="237"/>
      <c r="E175" s="237"/>
      <c r="F175" s="237"/>
      <c r="G175" s="238"/>
    </row>
    <row r="176" spans="1:7">
      <c r="A176" s="56" t="s">
        <v>142</v>
      </c>
      <c r="B176" s="307"/>
      <c r="C176" s="308"/>
      <c r="D176" s="308"/>
      <c r="E176" s="308"/>
      <c r="F176" s="308"/>
      <c r="G176" s="309"/>
    </row>
    <row r="177" spans="1:7">
      <c r="A177" s="56" t="s">
        <v>141</v>
      </c>
      <c r="B177" s="313"/>
      <c r="C177" s="314"/>
      <c r="D177" s="314"/>
      <c r="E177" s="314"/>
      <c r="F177" s="314"/>
      <c r="G177" s="315"/>
    </row>
    <row r="178" spans="1:7" s="1" customFormat="1" ht="16.5" customHeight="1">
      <c r="A178" s="236" t="str">
        <f>A110</f>
        <v>Porcentaje de atención de procedimientos de sanción a proveedores, licitantes y contratistas</v>
      </c>
      <c r="B178" s="237"/>
      <c r="C178" s="237"/>
      <c r="D178" s="237"/>
      <c r="E178" s="237"/>
      <c r="F178" s="237"/>
      <c r="G178" s="238"/>
    </row>
    <row r="179" spans="1:7">
      <c r="A179" s="56" t="s">
        <v>142</v>
      </c>
      <c r="B179" s="307"/>
      <c r="C179" s="308"/>
      <c r="D179" s="308"/>
      <c r="E179" s="308"/>
      <c r="F179" s="308"/>
      <c r="G179" s="309"/>
    </row>
    <row r="180" spans="1:7">
      <c r="A180" s="56" t="s">
        <v>141</v>
      </c>
      <c r="B180" s="313"/>
      <c r="C180" s="314"/>
      <c r="D180" s="314"/>
      <c r="E180" s="314"/>
      <c r="F180" s="314"/>
      <c r="G180" s="315"/>
    </row>
    <row r="181" spans="1:7" s="1" customFormat="1" ht="16.5" customHeight="1">
      <c r="A181" s="236" t="str">
        <f>A116</f>
        <v>Porcentaje de atención de inconformidades e intervenciones de oficio</v>
      </c>
      <c r="B181" s="237"/>
      <c r="C181" s="237"/>
      <c r="D181" s="237"/>
      <c r="E181" s="237"/>
      <c r="F181" s="237"/>
      <c r="G181" s="238"/>
    </row>
    <row r="182" spans="1:7">
      <c r="A182" s="56" t="s">
        <v>142</v>
      </c>
      <c r="B182" s="307"/>
      <c r="C182" s="308"/>
      <c r="D182" s="308"/>
      <c r="E182" s="308"/>
      <c r="F182" s="308"/>
      <c r="G182" s="309"/>
    </row>
    <row r="183" spans="1:7">
      <c r="A183" s="56" t="s">
        <v>141</v>
      </c>
      <c r="B183" s="313"/>
      <c r="C183" s="314"/>
      <c r="D183" s="314"/>
      <c r="E183" s="314"/>
      <c r="F183" s="314"/>
      <c r="G183" s="315"/>
    </row>
    <row r="184" spans="1:7" s="1" customFormat="1" ht="16.5" customHeight="1">
      <c r="A184" s="236" t="str">
        <f>A122</f>
        <v>Porcentaje de participación en las sesiones de los órganos colegiados.</v>
      </c>
      <c r="B184" s="237"/>
      <c r="C184" s="237"/>
      <c r="D184" s="237"/>
      <c r="E184" s="237"/>
      <c r="F184" s="237"/>
      <c r="G184" s="238"/>
    </row>
    <row r="185" spans="1:7">
      <c r="A185" s="56" t="s">
        <v>142</v>
      </c>
      <c r="B185" s="307" t="s">
        <v>1251</v>
      </c>
      <c r="C185" s="308"/>
      <c r="D185" s="308"/>
      <c r="E185" s="308"/>
      <c r="F185" s="308"/>
      <c r="G185" s="309"/>
    </row>
    <row r="186" spans="1:7">
      <c r="A186" s="56" t="s">
        <v>141</v>
      </c>
      <c r="B186" s="313"/>
      <c r="C186" s="314"/>
      <c r="D186" s="314"/>
      <c r="E186" s="314"/>
      <c r="F186" s="314"/>
      <c r="G186" s="315"/>
    </row>
    <row r="187" spans="1:7" s="1" customFormat="1" ht="16.5" customHeight="1">
      <c r="A187" s="236" t="str">
        <f>A128</f>
        <v>Porcentaje de verificación de la evolución patrimonial de los servidores públicos del Instituto.</v>
      </c>
      <c r="B187" s="237"/>
      <c r="C187" s="237"/>
      <c r="D187" s="237"/>
      <c r="E187" s="237"/>
      <c r="F187" s="237"/>
      <c r="G187" s="238"/>
    </row>
    <row r="188" spans="1:7">
      <c r="A188" s="56" t="s">
        <v>142</v>
      </c>
      <c r="B188" s="307"/>
      <c r="C188" s="308"/>
      <c r="D188" s="308"/>
      <c r="E188" s="308"/>
      <c r="F188" s="308"/>
      <c r="G188" s="309"/>
    </row>
    <row r="189" spans="1:7">
      <c r="A189" s="56" t="s">
        <v>141</v>
      </c>
      <c r="B189" s="313"/>
      <c r="C189" s="314"/>
      <c r="D189" s="314"/>
      <c r="E189" s="314"/>
      <c r="F189" s="314"/>
      <c r="G189" s="315"/>
    </row>
    <row r="190" spans="1:7" s="1" customFormat="1" ht="16.5" customHeight="1">
      <c r="A190" s="236" t="str">
        <f>A134</f>
        <v xml:space="preserve">Porcentaje de participación en los actos de entrega-recepción por inicio o conclusión de encargo de los servidores públicos que correspondan. </v>
      </c>
      <c r="B190" s="237"/>
      <c r="C190" s="237"/>
      <c r="D190" s="237"/>
      <c r="E190" s="237"/>
      <c r="F190" s="237"/>
      <c r="G190" s="238"/>
    </row>
    <row r="191" spans="1:7">
      <c r="A191" s="56" t="s">
        <v>142</v>
      </c>
      <c r="B191" s="307"/>
      <c r="C191" s="308"/>
      <c r="D191" s="308"/>
      <c r="E191" s="308"/>
      <c r="F191" s="308"/>
      <c r="G191" s="309"/>
    </row>
    <row r="192" spans="1:7">
      <c r="A192" s="56" t="s">
        <v>141</v>
      </c>
      <c r="B192" s="313"/>
      <c r="C192" s="314"/>
      <c r="D192" s="314"/>
      <c r="E192" s="314"/>
      <c r="F192" s="314"/>
      <c r="G192" s="315"/>
    </row>
    <row r="193" spans="1:7" s="1" customFormat="1" ht="16.5" customHeight="1">
      <c r="A193" s="236" t="str">
        <f>A140</f>
        <v>Porcentaje de avance en la rendición de informes trimestrales  al Comisionado Presidente del avance en la ejecución del Programa Anual de Auditorías del OIC</v>
      </c>
      <c r="B193" s="237"/>
      <c r="C193" s="237"/>
      <c r="D193" s="237"/>
      <c r="E193" s="237"/>
      <c r="F193" s="237"/>
      <c r="G193" s="238"/>
    </row>
    <row r="194" spans="1:7">
      <c r="A194" s="56" t="s">
        <v>142</v>
      </c>
      <c r="B194" s="307"/>
      <c r="C194" s="308"/>
      <c r="D194" s="308"/>
      <c r="E194" s="308"/>
      <c r="F194" s="308"/>
      <c r="G194" s="309"/>
    </row>
    <row r="195" spans="1:7">
      <c r="A195" s="56" t="s">
        <v>141</v>
      </c>
      <c r="B195" s="313"/>
      <c r="C195" s="314"/>
      <c r="D195" s="314"/>
      <c r="E195" s="314"/>
      <c r="F195" s="314"/>
      <c r="G195" s="315"/>
    </row>
    <row r="196" spans="1:7" s="1" customFormat="1">
      <c r="A196" s="306"/>
      <c r="B196" s="306"/>
      <c r="C196" s="306"/>
      <c r="D196" s="306"/>
      <c r="E196" s="306"/>
      <c r="F196" s="306"/>
      <c r="G196" s="306"/>
    </row>
    <row r="197" spans="1:7" s="1" customFormat="1">
      <c r="A197" s="271" t="s">
        <v>35</v>
      </c>
      <c r="B197" s="272"/>
      <c r="C197" s="272"/>
      <c r="D197" s="272"/>
      <c r="E197" s="272"/>
      <c r="F197" s="272"/>
      <c r="G197" s="273"/>
    </row>
    <row r="198" spans="1:7" s="1" customFormat="1" ht="16.5" customHeight="1">
      <c r="A198" s="236" t="str">
        <f>A142</f>
        <v xml:space="preserve">Índice de Gestión para Resultados con enfoque de derechos humanos y perspectiva de género (IGpR) </v>
      </c>
      <c r="B198" s="237"/>
      <c r="C198" s="237"/>
      <c r="D198" s="237"/>
      <c r="E198" s="237"/>
      <c r="F198" s="237"/>
      <c r="G198" s="238"/>
    </row>
    <row r="199" spans="1:7" s="1" customFormat="1">
      <c r="A199" s="57" t="s">
        <v>30</v>
      </c>
      <c r="B199" s="338"/>
      <c r="C199" s="338"/>
      <c r="D199" s="338"/>
      <c r="E199" s="338"/>
      <c r="F199" s="338"/>
      <c r="G199" s="338"/>
    </row>
    <row r="200" spans="1:7" s="1" customFormat="1">
      <c r="A200" s="57" t="s">
        <v>31</v>
      </c>
      <c r="B200" s="338"/>
      <c r="C200" s="338"/>
      <c r="D200" s="338"/>
      <c r="E200" s="338"/>
      <c r="F200" s="338"/>
      <c r="G200" s="338"/>
    </row>
    <row r="201" spans="1:7" s="1" customFormat="1">
      <c r="A201" s="57" t="s">
        <v>32</v>
      </c>
      <c r="B201" s="290"/>
      <c r="C201" s="290"/>
      <c r="D201" s="290"/>
      <c r="E201" s="290"/>
      <c r="F201" s="290"/>
      <c r="G201" s="290"/>
    </row>
    <row r="202" spans="1:7" s="1" customFormat="1" ht="16.5" customHeight="1">
      <c r="A202" s="236" t="str">
        <f>A145</f>
        <v>Índice de efectividad de los procesos del Órgano Interno de Control.</v>
      </c>
      <c r="B202" s="237"/>
      <c r="C202" s="237"/>
      <c r="D202" s="237"/>
      <c r="E202" s="237"/>
      <c r="F202" s="237"/>
      <c r="G202" s="238"/>
    </row>
    <row r="203" spans="1:7" s="1" customFormat="1">
      <c r="A203" s="57" t="s">
        <v>30</v>
      </c>
      <c r="B203" s="338"/>
      <c r="C203" s="338"/>
      <c r="D203" s="338"/>
      <c r="E203" s="338"/>
      <c r="F203" s="338"/>
      <c r="G203" s="338"/>
    </row>
    <row r="204" spans="1:7" s="1" customFormat="1">
      <c r="A204" s="57" t="s">
        <v>31</v>
      </c>
      <c r="B204" s="338"/>
      <c r="C204" s="338"/>
      <c r="D204" s="338"/>
      <c r="E204" s="338"/>
      <c r="F204" s="338"/>
      <c r="G204" s="338"/>
    </row>
    <row r="205" spans="1:7" s="1" customFormat="1">
      <c r="A205" s="57" t="s">
        <v>32</v>
      </c>
      <c r="B205" s="290"/>
      <c r="C205" s="290"/>
      <c r="D205" s="290"/>
      <c r="E205" s="290"/>
      <c r="F205" s="290"/>
      <c r="G205" s="290"/>
    </row>
    <row r="206" spans="1:7" s="1" customFormat="1" ht="16.5" customHeight="1">
      <c r="A206" s="236" t="str">
        <f>A148</f>
        <v>Porcentaje de recursos auditados.</v>
      </c>
      <c r="B206" s="237"/>
      <c r="C206" s="237"/>
      <c r="D206" s="237"/>
      <c r="E206" s="237"/>
      <c r="F206" s="237"/>
      <c r="G206" s="238"/>
    </row>
    <row r="207" spans="1:7" s="1" customFormat="1">
      <c r="A207" s="57" t="s">
        <v>30</v>
      </c>
      <c r="B207" s="338"/>
      <c r="C207" s="338"/>
      <c r="D207" s="338"/>
      <c r="E207" s="338"/>
      <c r="F207" s="338"/>
      <c r="G207" s="338"/>
    </row>
    <row r="208" spans="1:7" s="1" customFormat="1">
      <c r="A208" s="57" t="s">
        <v>31</v>
      </c>
      <c r="B208" s="338"/>
      <c r="C208" s="338"/>
      <c r="D208" s="338"/>
      <c r="E208" s="338"/>
      <c r="F208" s="338"/>
      <c r="G208" s="338"/>
    </row>
    <row r="209" spans="1:7" s="1" customFormat="1">
      <c r="A209" s="57" t="s">
        <v>32</v>
      </c>
      <c r="B209" s="290"/>
      <c r="C209" s="290"/>
      <c r="D209" s="290"/>
      <c r="E209" s="290"/>
      <c r="F209" s="290"/>
      <c r="G209" s="290"/>
    </row>
    <row r="210" spans="1:7" s="1" customFormat="1" ht="16.5" customHeight="1">
      <c r="A210" s="236" t="str">
        <f>A151</f>
        <v>Variación porcentual del número de observaciones emitidas.</v>
      </c>
      <c r="B210" s="237"/>
      <c r="C210" s="237"/>
      <c r="D210" s="237"/>
      <c r="E210" s="237"/>
      <c r="F210" s="237"/>
      <c r="G210" s="238"/>
    </row>
    <row r="211" spans="1:7">
      <c r="A211" s="57" t="s">
        <v>30</v>
      </c>
      <c r="B211" s="338"/>
      <c r="C211" s="338"/>
      <c r="D211" s="338"/>
      <c r="E211" s="338"/>
      <c r="F211" s="338"/>
      <c r="G211" s="338"/>
    </row>
    <row r="212" spans="1:7">
      <c r="A212" s="57" t="s">
        <v>31</v>
      </c>
      <c r="B212" s="338"/>
      <c r="C212" s="338"/>
      <c r="D212" s="338"/>
      <c r="E212" s="338"/>
      <c r="F212" s="338"/>
      <c r="G212" s="338"/>
    </row>
    <row r="213" spans="1:7">
      <c r="A213" s="57" t="s">
        <v>32</v>
      </c>
      <c r="B213" s="290"/>
      <c r="C213" s="290"/>
      <c r="D213" s="290"/>
      <c r="E213" s="290"/>
      <c r="F213" s="290"/>
      <c r="G213" s="290"/>
    </row>
    <row r="214" spans="1:7">
      <c r="A214" s="236" t="str">
        <f>A154</f>
        <v>Porcentaje de procedimientos disciplinarios iniciados</v>
      </c>
      <c r="B214" s="237"/>
      <c r="C214" s="237"/>
      <c r="D214" s="237"/>
      <c r="E214" s="237"/>
      <c r="F214" s="237"/>
      <c r="G214" s="238"/>
    </row>
    <row r="215" spans="1:7">
      <c r="A215" s="57" t="s">
        <v>30</v>
      </c>
      <c r="B215" s="338"/>
      <c r="C215" s="338"/>
      <c r="D215" s="338"/>
      <c r="E215" s="338"/>
      <c r="F215" s="338"/>
      <c r="G215" s="338"/>
    </row>
    <row r="216" spans="1:7">
      <c r="A216" s="57" t="s">
        <v>31</v>
      </c>
      <c r="B216" s="338"/>
      <c r="C216" s="338"/>
      <c r="D216" s="338"/>
      <c r="E216" s="338"/>
      <c r="F216" s="338"/>
      <c r="G216" s="338"/>
    </row>
    <row r="217" spans="1:7">
      <c r="A217" s="57" t="s">
        <v>32</v>
      </c>
      <c r="B217" s="290"/>
      <c r="C217" s="290"/>
      <c r="D217" s="290"/>
      <c r="E217" s="290"/>
      <c r="F217" s="290"/>
      <c r="G217" s="290"/>
    </row>
    <row r="218" spans="1:7">
      <c r="A218" s="236" t="str">
        <f>A157</f>
        <v>Porcentaje de procedimientos de contratación declarados nulos</v>
      </c>
      <c r="B218" s="237"/>
      <c r="C218" s="237"/>
      <c r="D218" s="237"/>
      <c r="E218" s="237"/>
      <c r="F218" s="237"/>
      <c r="G218" s="238"/>
    </row>
    <row r="219" spans="1:7">
      <c r="A219" s="57" t="s">
        <v>30</v>
      </c>
      <c r="B219" s="338"/>
      <c r="C219" s="338"/>
      <c r="D219" s="338"/>
      <c r="E219" s="338"/>
      <c r="F219" s="338"/>
      <c r="G219" s="338"/>
    </row>
    <row r="220" spans="1:7">
      <c r="A220" s="57" t="s">
        <v>31</v>
      </c>
      <c r="B220" s="338"/>
      <c r="C220" s="338"/>
      <c r="D220" s="338"/>
      <c r="E220" s="338"/>
      <c r="F220" s="338"/>
      <c r="G220" s="338"/>
    </row>
    <row r="221" spans="1:7">
      <c r="A221" s="57" t="s">
        <v>32</v>
      </c>
      <c r="B221" s="290"/>
      <c r="C221" s="290"/>
      <c r="D221" s="290"/>
      <c r="E221" s="290"/>
      <c r="F221" s="290"/>
      <c r="G221" s="290"/>
    </row>
    <row r="222" spans="1:7" ht="16.5" customHeight="1">
      <c r="A222" s="236" t="str">
        <f>A160</f>
        <v>Variación porcentual de observaciones preventivas emitidas en órganos colegiados  respecto al periodo inmediato anterior</v>
      </c>
      <c r="B222" s="237"/>
      <c r="C222" s="237"/>
      <c r="D222" s="237"/>
      <c r="E222" s="237"/>
      <c r="F222" s="237"/>
      <c r="G222" s="238"/>
    </row>
    <row r="223" spans="1:7">
      <c r="A223" s="57" t="s">
        <v>30</v>
      </c>
      <c r="B223" s="338"/>
      <c r="C223" s="338"/>
      <c r="D223" s="338"/>
      <c r="E223" s="338"/>
      <c r="F223" s="338"/>
      <c r="G223" s="338"/>
    </row>
    <row r="224" spans="1:7">
      <c r="A224" s="57" t="s">
        <v>31</v>
      </c>
      <c r="B224" s="338"/>
      <c r="C224" s="338"/>
      <c r="D224" s="338"/>
      <c r="E224" s="338"/>
      <c r="F224" s="338"/>
      <c r="G224" s="338"/>
    </row>
    <row r="225" spans="1:7">
      <c r="A225" s="57" t="s">
        <v>32</v>
      </c>
      <c r="B225" s="290"/>
      <c r="C225" s="290"/>
      <c r="D225" s="290"/>
      <c r="E225" s="290"/>
      <c r="F225" s="290"/>
      <c r="G225" s="290"/>
    </row>
    <row r="226" spans="1:7">
      <c r="A226" s="236" t="str">
        <f>A163</f>
        <v>Porcentaje de avance del programa anual de auditorías.</v>
      </c>
      <c r="B226" s="237"/>
      <c r="C226" s="237"/>
      <c r="D226" s="237"/>
      <c r="E226" s="237"/>
      <c r="F226" s="237"/>
      <c r="G226" s="238"/>
    </row>
    <row r="227" spans="1:7">
      <c r="A227" s="57" t="s">
        <v>30</v>
      </c>
      <c r="B227" s="338"/>
      <c r="C227" s="338"/>
      <c r="D227" s="338"/>
      <c r="E227" s="338"/>
      <c r="F227" s="338"/>
      <c r="G227" s="338"/>
    </row>
    <row r="228" spans="1:7">
      <c r="A228" s="57" t="s">
        <v>31</v>
      </c>
      <c r="B228" s="338"/>
      <c r="C228" s="338"/>
      <c r="D228" s="338"/>
      <c r="E228" s="338"/>
      <c r="F228" s="338"/>
      <c r="G228" s="338"/>
    </row>
    <row r="229" spans="1:7">
      <c r="A229" s="57" t="s">
        <v>32</v>
      </c>
      <c r="B229" s="290"/>
      <c r="C229" s="290"/>
      <c r="D229" s="290"/>
      <c r="E229" s="290"/>
      <c r="F229" s="290"/>
      <c r="G229" s="290"/>
    </row>
    <row r="230" spans="1:7">
      <c r="A230" s="236" t="str">
        <f>A166</f>
        <v>Porcentaje de avance del programa anual de revisiones.</v>
      </c>
      <c r="B230" s="237"/>
      <c r="C230" s="237"/>
      <c r="D230" s="237"/>
      <c r="E230" s="237"/>
      <c r="F230" s="237"/>
      <c r="G230" s="238"/>
    </row>
    <row r="231" spans="1:7">
      <c r="A231" s="57" t="s">
        <v>30</v>
      </c>
      <c r="B231" s="338"/>
      <c r="C231" s="338"/>
      <c r="D231" s="338"/>
      <c r="E231" s="338"/>
      <c r="F231" s="338"/>
      <c r="G231" s="338"/>
    </row>
    <row r="232" spans="1:7">
      <c r="A232" s="57" t="s">
        <v>31</v>
      </c>
      <c r="B232" s="338"/>
      <c r="C232" s="338"/>
      <c r="D232" s="338"/>
      <c r="E232" s="338"/>
      <c r="F232" s="338"/>
      <c r="G232" s="338"/>
    </row>
    <row r="233" spans="1:7">
      <c r="A233" s="57" t="s">
        <v>32</v>
      </c>
      <c r="B233" s="290"/>
      <c r="C233" s="290"/>
      <c r="D233" s="290"/>
      <c r="E233" s="290"/>
      <c r="F233" s="290"/>
      <c r="G233" s="290"/>
    </row>
    <row r="234" spans="1:7" ht="16.5" customHeight="1">
      <c r="A234" s="236" t="str">
        <f>A169</f>
        <v>Porcentaje de avance en el programa anual de seguimientos.</v>
      </c>
      <c r="B234" s="237"/>
      <c r="C234" s="237"/>
      <c r="D234" s="237"/>
      <c r="E234" s="237"/>
      <c r="F234" s="237"/>
      <c r="G234" s="238"/>
    </row>
    <row r="235" spans="1:7">
      <c r="A235" s="57" t="s">
        <v>30</v>
      </c>
      <c r="B235" s="338"/>
      <c r="C235" s="338"/>
      <c r="D235" s="338"/>
      <c r="E235" s="338"/>
      <c r="F235" s="338"/>
      <c r="G235" s="338"/>
    </row>
    <row r="236" spans="1:7">
      <c r="A236" s="57" t="s">
        <v>31</v>
      </c>
      <c r="B236" s="338"/>
      <c r="C236" s="338"/>
      <c r="D236" s="338"/>
      <c r="E236" s="338"/>
      <c r="F236" s="338"/>
      <c r="G236" s="338"/>
    </row>
    <row r="237" spans="1:7">
      <c r="A237" s="57" t="s">
        <v>32</v>
      </c>
      <c r="B237" s="290"/>
      <c r="C237" s="290"/>
      <c r="D237" s="290"/>
      <c r="E237" s="290"/>
      <c r="F237" s="290"/>
      <c r="G237" s="290"/>
    </row>
    <row r="238" spans="1:7" ht="16.5" customHeight="1">
      <c r="A238" s="236" t="str">
        <f>A172</f>
        <v>Porcentaje de avance en la atención de quejas y denuncias presentadas por particulares</v>
      </c>
      <c r="B238" s="237"/>
      <c r="C238" s="237"/>
      <c r="D238" s="237"/>
      <c r="E238" s="237"/>
      <c r="F238" s="237"/>
      <c r="G238" s="238"/>
    </row>
    <row r="239" spans="1:7">
      <c r="A239" s="57" t="s">
        <v>30</v>
      </c>
      <c r="B239" s="338"/>
      <c r="C239" s="338"/>
      <c r="D239" s="338"/>
      <c r="E239" s="338"/>
      <c r="F239" s="338"/>
      <c r="G239" s="338"/>
    </row>
    <row r="240" spans="1:7">
      <c r="A240" s="57" t="s">
        <v>31</v>
      </c>
      <c r="B240" s="338"/>
      <c r="C240" s="338"/>
      <c r="D240" s="338"/>
      <c r="E240" s="338"/>
      <c r="F240" s="338"/>
      <c r="G240" s="338"/>
    </row>
    <row r="241" spans="1:7">
      <c r="A241" s="57" t="s">
        <v>32</v>
      </c>
      <c r="B241" s="290"/>
      <c r="C241" s="290"/>
      <c r="D241" s="290"/>
      <c r="E241" s="290"/>
      <c r="F241" s="290"/>
      <c r="G241" s="290"/>
    </row>
    <row r="242" spans="1:7" ht="16.5" customHeight="1">
      <c r="A242" s="236" t="str">
        <f>A175</f>
        <v>Porcentaje de avance en la instrucción de procedimientos disciplinarios.</v>
      </c>
      <c r="B242" s="237"/>
      <c r="C242" s="237"/>
      <c r="D242" s="237"/>
      <c r="E242" s="237"/>
      <c r="F242" s="237"/>
      <c r="G242" s="238"/>
    </row>
    <row r="243" spans="1:7">
      <c r="A243" s="57" t="s">
        <v>30</v>
      </c>
      <c r="B243" s="338"/>
      <c r="C243" s="338"/>
      <c r="D243" s="338"/>
      <c r="E243" s="338"/>
      <c r="F243" s="338"/>
      <c r="G243" s="338"/>
    </row>
    <row r="244" spans="1:7">
      <c r="A244" s="57" t="s">
        <v>31</v>
      </c>
      <c r="B244" s="338"/>
      <c r="C244" s="338"/>
      <c r="D244" s="338"/>
      <c r="E244" s="338"/>
      <c r="F244" s="338"/>
      <c r="G244" s="338"/>
    </row>
    <row r="245" spans="1:7">
      <c r="A245" s="57" t="s">
        <v>32</v>
      </c>
      <c r="B245" s="290"/>
      <c r="C245" s="290"/>
      <c r="D245" s="290"/>
      <c r="E245" s="290"/>
      <c r="F245" s="290"/>
      <c r="G245" s="290"/>
    </row>
    <row r="246" spans="1:7" ht="16.5" customHeight="1">
      <c r="A246" s="236" t="str">
        <f>A178</f>
        <v>Porcentaje de atención de procedimientos de sanción a proveedores, licitantes y contratistas</v>
      </c>
      <c r="B246" s="237"/>
      <c r="C246" s="237"/>
      <c r="D246" s="237"/>
      <c r="E246" s="237"/>
      <c r="F246" s="237"/>
      <c r="G246" s="238"/>
    </row>
    <row r="247" spans="1:7">
      <c r="A247" s="57" t="s">
        <v>30</v>
      </c>
      <c r="B247" s="338"/>
      <c r="C247" s="338"/>
      <c r="D247" s="338"/>
      <c r="E247" s="338"/>
      <c r="F247" s="338"/>
      <c r="G247" s="338"/>
    </row>
    <row r="248" spans="1:7">
      <c r="A248" s="57" t="s">
        <v>31</v>
      </c>
      <c r="B248" s="338"/>
      <c r="C248" s="338"/>
      <c r="D248" s="338"/>
      <c r="E248" s="338"/>
      <c r="F248" s="338"/>
      <c r="G248" s="338"/>
    </row>
    <row r="249" spans="1:7">
      <c r="A249" s="57" t="s">
        <v>32</v>
      </c>
      <c r="B249" s="290"/>
      <c r="C249" s="290"/>
      <c r="D249" s="290"/>
      <c r="E249" s="290"/>
      <c r="F249" s="290"/>
      <c r="G249" s="290"/>
    </row>
    <row r="250" spans="1:7" ht="16.5" customHeight="1">
      <c r="A250" s="236" t="str">
        <f>A181</f>
        <v>Porcentaje de atención de inconformidades e intervenciones de oficio</v>
      </c>
      <c r="B250" s="237"/>
      <c r="C250" s="237"/>
      <c r="D250" s="237"/>
      <c r="E250" s="237"/>
      <c r="F250" s="237"/>
      <c r="G250" s="238"/>
    </row>
    <row r="251" spans="1:7">
      <c r="A251" s="57" t="s">
        <v>30</v>
      </c>
      <c r="B251" s="338"/>
      <c r="C251" s="338"/>
      <c r="D251" s="338"/>
      <c r="E251" s="338"/>
      <c r="F251" s="338"/>
      <c r="G251" s="338"/>
    </row>
    <row r="252" spans="1:7">
      <c r="A252" s="57" t="s">
        <v>31</v>
      </c>
      <c r="B252" s="338"/>
      <c r="C252" s="338"/>
      <c r="D252" s="338"/>
      <c r="E252" s="338"/>
      <c r="F252" s="338"/>
      <c r="G252" s="338"/>
    </row>
    <row r="253" spans="1:7">
      <c r="A253" s="57" t="s">
        <v>32</v>
      </c>
      <c r="B253" s="290"/>
      <c r="C253" s="290"/>
      <c r="D253" s="290"/>
      <c r="E253" s="290"/>
      <c r="F253" s="290"/>
      <c r="G253" s="290"/>
    </row>
    <row r="254" spans="1:7" ht="16.5" customHeight="1">
      <c r="A254" s="236" t="str">
        <f>A184</f>
        <v>Porcentaje de participación en las sesiones de los órganos colegiados.</v>
      </c>
      <c r="B254" s="237"/>
      <c r="C254" s="237"/>
      <c r="D254" s="237"/>
      <c r="E254" s="237"/>
      <c r="F254" s="237"/>
      <c r="G254" s="238"/>
    </row>
    <row r="255" spans="1:7">
      <c r="A255" s="57" t="s">
        <v>30</v>
      </c>
      <c r="B255" s="338"/>
      <c r="C255" s="338"/>
      <c r="D255" s="338"/>
      <c r="E255" s="338"/>
      <c r="F255" s="338"/>
      <c r="G255" s="338"/>
    </row>
    <row r="256" spans="1:7">
      <c r="A256" s="57" t="s">
        <v>31</v>
      </c>
      <c r="B256" s="338"/>
      <c r="C256" s="338"/>
      <c r="D256" s="338"/>
      <c r="E256" s="338"/>
      <c r="F256" s="338"/>
      <c r="G256" s="338"/>
    </row>
    <row r="257" spans="1:7">
      <c r="A257" s="57" t="s">
        <v>32</v>
      </c>
      <c r="B257" s="290"/>
      <c r="C257" s="290"/>
      <c r="D257" s="290"/>
      <c r="E257" s="290"/>
      <c r="F257" s="290"/>
      <c r="G257" s="290"/>
    </row>
    <row r="258" spans="1:7" ht="16.5" customHeight="1">
      <c r="A258" s="236" t="str">
        <f>A187</f>
        <v>Porcentaje de verificación de la evolución patrimonial de los servidores públicos del Instituto.</v>
      </c>
      <c r="B258" s="237"/>
      <c r="C258" s="237"/>
      <c r="D258" s="237"/>
      <c r="E258" s="237"/>
      <c r="F258" s="237"/>
      <c r="G258" s="238"/>
    </row>
    <row r="259" spans="1:7">
      <c r="A259" s="57" t="s">
        <v>30</v>
      </c>
      <c r="B259" s="338"/>
      <c r="C259" s="338"/>
      <c r="D259" s="338"/>
      <c r="E259" s="338"/>
      <c r="F259" s="338"/>
      <c r="G259" s="338"/>
    </row>
    <row r="260" spans="1:7">
      <c r="A260" s="57" t="s">
        <v>31</v>
      </c>
      <c r="B260" s="338"/>
      <c r="C260" s="338"/>
      <c r="D260" s="338"/>
      <c r="E260" s="338"/>
      <c r="F260" s="338"/>
      <c r="G260" s="338"/>
    </row>
    <row r="261" spans="1:7">
      <c r="A261" s="57" t="s">
        <v>32</v>
      </c>
      <c r="B261" s="290"/>
      <c r="C261" s="290"/>
      <c r="D261" s="290"/>
      <c r="E261" s="290"/>
      <c r="F261" s="290"/>
      <c r="G261" s="290"/>
    </row>
    <row r="262" spans="1:7" ht="16.5" customHeight="1">
      <c r="A262" s="236" t="str">
        <f>A190</f>
        <v xml:space="preserve">Porcentaje de participación en los actos de entrega-recepción por inicio o conclusión de encargo de los servidores públicos que correspondan. </v>
      </c>
      <c r="B262" s="237"/>
      <c r="C262" s="237"/>
      <c r="D262" s="237"/>
      <c r="E262" s="237"/>
      <c r="F262" s="237"/>
      <c r="G262" s="238"/>
    </row>
    <row r="263" spans="1:7">
      <c r="A263" s="57" t="s">
        <v>30</v>
      </c>
      <c r="B263" s="338"/>
      <c r="C263" s="338"/>
      <c r="D263" s="338"/>
      <c r="E263" s="338"/>
      <c r="F263" s="338"/>
      <c r="G263" s="338"/>
    </row>
    <row r="264" spans="1:7">
      <c r="A264" s="57" t="s">
        <v>31</v>
      </c>
      <c r="B264" s="338"/>
      <c r="C264" s="338"/>
      <c r="D264" s="338"/>
      <c r="E264" s="338"/>
      <c r="F264" s="338"/>
      <c r="G264" s="338"/>
    </row>
    <row r="265" spans="1:7">
      <c r="A265" s="57" t="s">
        <v>32</v>
      </c>
      <c r="B265" s="290"/>
      <c r="C265" s="290"/>
      <c r="D265" s="290"/>
      <c r="E265" s="290"/>
      <c r="F265" s="290"/>
      <c r="G265" s="290"/>
    </row>
    <row r="266" spans="1:7" ht="16.5" customHeight="1">
      <c r="A266" s="236" t="str">
        <f>A193</f>
        <v>Porcentaje de avance en la rendición de informes trimestrales  al Comisionado Presidente del avance en la ejecución del Programa Anual de Auditorías del OIC</v>
      </c>
      <c r="B266" s="237"/>
      <c r="C266" s="237"/>
      <c r="D266" s="237"/>
      <c r="E266" s="237"/>
      <c r="F266" s="237"/>
      <c r="G266" s="238"/>
    </row>
    <row r="267" spans="1:7">
      <c r="A267" s="57" t="s">
        <v>30</v>
      </c>
      <c r="B267" s="338"/>
      <c r="C267" s="338"/>
      <c r="D267" s="338"/>
      <c r="E267" s="338"/>
      <c r="F267" s="338"/>
      <c r="G267" s="338"/>
    </row>
    <row r="268" spans="1:7">
      <c r="A268" s="57" t="s">
        <v>31</v>
      </c>
      <c r="B268" s="338"/>
      <c r="C268" s="338"/>
      <c r="D268" s="338"/>
      <c r="E268" s="338"/>
      <c r="F268" s="338"/>
      <c r="G268" s="338"/>
    </row>
    <row r="269" spans="1:7">
      <c r="A269" s="57" t="s">
        <v>32</v>
      </c>
      <c r="B269" s="290"/>
      <c r="C269" s="290"/>
      <c r="D269" s="290"/>
      <c r="E269" s="290"/>
      <c r="F269" s="290"/>
      <c r="G269" s="290"/>
    </row>
    <row r="270" spans="1:7">
      <c r="A270" s="306"/>
      <c r="B270" s="306"/>
      <c r="C270" s="306"/>
      <c r="D270" s="306"/>
      <c r="E270" s="306"/>
      <c r="F270" s="306"/>
      <c r="G270" s="306"/>
    </row>
  </sheetData>
  <mergeCells count="268">
    <mergeCell ref="D129:D133"/>
    <mergeCell ref="E129:E133"/>
    <mergeCell ref="A135:A139"/>
    <mergeCell ref="B135:B139"/>
    <mergeCell ref="C135:C139"/>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 ref="D1:G1"/>
    <mergeCell ref="A2:G2"/>
    <mergeCell ref="A3:G3"/>
    <mergeCell ref="A4:C4"/>
    <mergeCell ref="D4:G4"/>
    <mergeCell ref="A8:G8"/>
    <mergeCell ref="A9:G9"/>
    <mergeCell ref="A10:G10"/>
    <mergeCell ref="A1:C1"/>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41:G141"/>
    <mergeCell ref="A105:A109"/>
    <mergeCell ref="B105:B109"/>
    <mergeCell ref="C105:C109"/>
    <mergeCell ref="D105:D109"/>
    <mergeCell ref="E105:E109"/>
    <mergeCell ref="A111:A115"/>
    <mergeCell ref="B111:B115"/>
    <mergeCell ref="C111:C115"/>
    <mergeCell ref="D111:D115"/>
    <mergeCell ref="E111:E115"/>
    <mergeCell ref="A123:A127"/>
    <mergeCell ref="B123:B127"/>
    <mergeCell ref="C123:C127"/>
    <mergeCell ref="D123:D127"/>
    <mergeCell ref="E123:E127"/>
    <mergeCell ref="A129:A133"/>
    <mergeCell ref="B129:B133"/>
    <mergeCell ref="C129:C133"/>
    <mergeCell ref="A163:G163"/>
    <mergeCell ref="B164:G164"/>
    <mergeCell ref="B165:G165"/>
    <mergeCell ref="A154:G154"/>
    <mergeCell ref="B155:G155"/>
    <mergeCell ref="B156:G156"/>
    <mergeCell ref="A157:G157"/>
    <mergeCell ref="B158:G158"/>
    <mergeCell ref="B159:G159"/>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499984740745262"/>
    <pageSetUpPr fitToPage="1"/>
  </sheetPr>
  <dimension ref="A2:F20"/>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211" t="s">
        <v>76</v>
      </c>
      <c r="B2" s="211"/>
      <c r="C2" s="212" t="s">
        <v>1166</v>
      </c>
      <c r="D2" s="212"/>
      <c r="E2" s="212"/>
      <c r="F2" s="212"/>
    </row>
    <row r="3" spans="1:6" ht="26.25" customHeight="1" thickBot="1">
      <c r="A3" s="211"/>
      <c r="B3" s="211"/>
      <c r="C3" s="213"/>
      <c r="D3" s="213"/>
      <c r="E3" s="213"/>
      <c r="F3" s="213"/>
    </row>
    <row r="4" spans="1:6" ht="15.75" thickTop="1"/>
    <row r="5" spans="1:6" hidden="1"/>
    <row r="6" spans="1:6" hidden="1"/>
    <row r="8" spans="1:6" ht="20.25" customHeight="1">
      <c r="A8" s="205" t="s">
        <v>133</v>
      </c>
      <c r="B8" s="206"/>
      <c r="C8" s="206"/>
      <c r="D8" s="206"/>
      <c r="E8" s="206"/>
      <c r="F8" s="206"/>
    </row>
    <row r="9" spans="1:6" ht="20.25" customHeight="1">
      <c r="A9" s="206"/>
      <c r="B9" s="206"/>
      <c r="C9" s="206"/>
      <c r="D9" s="206"/>
      <c r="E9" s="206"/>
      <c r="F9" s="206"/>
    </row>
    <row r="10" spans="1:6" ht="20.25" customHeight="1">
      <c r="A10" s="206"/>
      <c r="B10" s="206"/>
      <c r="C10" s="206"/>
      <c r="D10" s="206"/>
      <c r="E10" s="206"/>
      <c r="F10" s="206"/>
    </row>
    <row r="11" spans="1:6" ht="54" customHeight="1">
      <c r="A11" s="206"/>
      <c r="B11" s="206"/>
      <c r="C11" s="206"/>
      <c r="D11" s="206"/>
      <c r="E11" s="206"/>
      <c r="F11" s="206"/>
    </row>
    <row r="12" spans="1:6" hidden="1"/>
    <row r="13" spans="1:6" hidden="1"/>
    <row r="14" spans="1:6" s="3" customFormat="1" ht="32.25" customHeight="1">
      <c r="B14" s="200" t="s">
        <v>80</v>
      </c>
      <c r="C14" s="200"/>
      <c r="D14" s="200"/>
      <c r="E14" s="200"/>
    </row>
    <row r="15" spans="1:6" s="3" customFormat="1" ht="3.75" customHeight="1">
      <c r="A15" s="43"/>
      <c r="B15" s="43"/>
      <c r="C15" s="43"/>
      <c r="D15" s="43"/>
      <c r="E15" s="43"/>
    </row>
    <row r="16" spans="1:6" s="3" customFormat="1" ht="19.5">
      <c r="A16"/>
      <c r="B16" s="44" t="s">
        <v>11</v>
      </c>
      <c r="C16" s="44" t="s">
        <v>12</v>
      </c>
      <c r="D16" s="44" t="s">
        <v>13</v>
      </c>
      <c r="E16" s="44" t="s">
        <v>92</v>
      </c>
    </row>
    <row r="17" spans="1:5" s="3" customFormat="1" ht="19.5">
      <c r="A17"/>
      <c r="B17" s="44" t="s">
        <v>15</v>
      </c>
      <c r="C17" s="44" t="s">
        <v>15</v>
      </c>
      <c r="D17" s="44" t="s">
        <v>15</v>
      </c>
      <c r="E17" s="44" t="s">
        <v>81</v>
      </c>
    </row>
    <row r="18" spans="1:5" s="3" customFormat="1" ht="8.25" customHeight="1">
      <c r="A18"/>
      <c r="B18" s="44"/>
      <c r="C18" s="44"/>
      <c r="D18" s="44"/>
      <c r="E18" s="44"/>
    </row>
    <row r="19" spans="1:5" s="3" customFormat="1" ht="19.5">
      <c r="A19" s="29" t="s">
        <v>66</v>
      </c>
      <c r="B19" s="48">
        <v>70</v>
      </c>
      <c r="C19" s="48">
        <v>18</v>
      </c>
      <c r="D19" s="48">
        <v>16.328544520000001</v>
      </c>
      <c r="E19" s="49">
        <f>D19/B19</f>
        <v>0.23326492171428573</v>
      </c>
    </row>
    <row r="20" spans="1:5" s="3" customFormat="1" ht="19.5">
      <c r="A20" s="29" t="s">
        <v>17</v>
      </c>
      <c r="B20" s="48">
        <v>69.31871412000001</v>
      </c>
      <c r="C20" s="48">
        <v>17.318714119999996</v>
      </c>
      <c r="D20" s="48">
        <v>16.328544520000001</v>
      </c>
      <c r="E20" s="49">
        <f>D20/B20</f>
        <v>0.23555752190863055</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F45"/>
  <sheetViews>
    <sheetView showGridLines="0" workbookViewId="0">
      <selection sqref="A1:B1"/>
    </sheetView>
  </sheetViews>
  <sheetFormatPr baseColWidth="10" defaultRowHeight="15"/>
  <cols>
    <col min="1" max="2" width="45.7109375" style="189" bestFit="1" customWidth="1"/>
    <col min="3" max="3" width="19.7109375" style="189" bestFit="1" customWidth="1"/>
    <col min="4" max="4" width="29.28515625" style="189" bestFit="1" customWidth="1"/>
    <col min="5" max="5" width="24.7109375" style="189" bestFit="1" customWidth="1"/>
    <col min="6" max="6" width="10.28515625" style="189" customWidth="1"/>
    <col min="7" max="16384" width="11.42578125" style="189"/>
  </cols>
  <sheetData>
    <row r="1" spans="1:6" ht="39.950000000000003" customHeight="1" thickBot="1">
      <c r="A1" s="283" t="s">
        <v>0</v>
      </c>
      <c r="B1" s="283"/>
      <c r="C1" s="284" t="s">
        <v>1343</v>
      </c>
      <c r="D1" s="284"/>
      <c r="E1" s="284"/>
      <c r="F1" s="284"/>
    </row>
    <row r="2" spans="1:6" ht="15.75" thickTop="1">
      <c r="A2" s="447"/>
      <c r="B2" s="447"/>
      <c r="C2" s="447"/>
      <c r="D2" s="447"/>
      <c r="E2" s="447"/>
      <c r="F2" s="447"/>
    </row>
    <row r="3" spans="1:6">
      <c r="A3" s="426" t="s">
        <v>140</v>
      </c>
      <c r="B3" s="427"/>
      <c r="C3" s="427"/>
      <c r="D3" s="427"/>
      <c r="E3" s="427"/>
      <c r="F3" s="428"/>
    </row>
    <row r="4" spans="1:6">
      <c r="A4" s="439" t="s">
        <v>1</v>
      </c>
      <c r="B4" s="440"/>
      <c r="C4" s="441" t="s">
        <v>1344</v>
      </c>
      <c r="D4" s="442"/>
      <c r="E4" s="442"/>
      <c r="F4" s="443"/>
    </row>
    <row r="5" spans="1:6" ht="33" customHeight="1">
      <c r="A5" s="439" t="s">
        <v>2</v>
      </c>
      <c r="B5" s="440"/>
      <c r="C5" s="441" t="s">
        <v>46</v>
      </c>
      <c r="D5" s="442"/>
      <c r="E5" s="442"/>
      <c r="F5" s="443"/>
    </row>
    <row r="6" spans="1:6">
      <c r="A6" s="439" t="s">
        <v>135</v>
      </c>
      <c r="B6" s="440"/>
      <c r="C6" s="444" t="s">
        <v>61</v>
      </c>
      <c r="D6" s="445"/>
      <c r="E6" s="445"/>
      <c r="F6" s="446"/>
    </row>
    <row r="7" spans="1:6">
      <c r="A7" s="426" t="s">
        <v>4</v>
      </c>
      <c r="B7" s="427"/>
      <c r="C7" s="427"/>
      <c r="D7" s="427"/>
      <c r="E7" s="427"/>
      <c r="F7" s="428"/>
    </row>
    <row r="8" spans="1:6">
      <c r="A8" s="406" t="s">
        <v>44</v>
      </c>
      <c r="B8" s="407"/>
      <c r="C8" s="407"/>
      <c r="D8" s="407"/>
      <c r="E8" s="407"/>
      <c r="F8" s="408"/>
    </row>
    <row r="9" spans="1:6">
      <c r="A9" s="433" t="s">
        <v>45</v>
      </c>
      <c r="B9" s="434"/>
      <c r="C9" s="434"/>
      <c r="D9" s="434"/>
      <c r="E9" s="434"/>
      <c r="F9" s="435"/>
    </row>
    <row r="10" spans="1:6" ht="16.5" customHeight="1">
      <c r="A10" s="390" t="s">
        <v>52</v>
      </c>
      <c r="B10" s="391"/>
      <c r="C10" s="391"/>
      <c r="D10" s="391"/>
      <c r="E10" s="391"/>
      <c r="F10" s="392"/>
    </row>
    <row r="11" spans="1:6" ht="16.5" customHeight="1">
      <c r="A11" s="436" t="s">
        <v>147</v>
      </c>
      <c r="B11" s="437"/>
      <c r="C11" s="437"/>
      <c r="D11" s="437"/>
      <c r="E11" s="437"/>
      <c r="F11" s="438"/>
    </row>
    <row r="12" spans="1:6" ht="15" customHeight="1">
      <c r="A12" s="390" t="s">
        <v>48</v>
      </c>
      <c r="B12" s="391"/>
      <c r="C12" s="391"/>
      <c r="D12" s="391"/>
      <c r="E12" s="391"/>
      <c r="F12" s="392"/>
    </row>
    <row r="13" spans="1:6">
      <c r="A13" s="406" t="s">
        <v>5</v>
      </c>
      <c r="B13" s="407"/>
      <c r="C13" s="407"/>
      <c r="D13" s="407"/>
      <c r="E13" s="407"/>
      <c r="F13" s="408"/>
    </row>
    <row r="14" spans="1:6">
      <c r="A14" s="196" t="s">
        <v>6</v>
      </c>
      <c r="B14" s="197"/>
      <c r="C14" s="421" t="s">
        <v>43</v>
      </c>
      <c r="D14" s="422"/>
      <c r="E14" s="422"/>
      <c r="F14" s="423"/>
    </row>
    <row r="15" spans="1:6" ht="15" customHeight="1">
      <c r="A15" s="196" t="s">
        <v>7</v>
      </c>
      <c r="B15" s="197"/>
      <c r="C15" s="421" t="s">
        <v>49</v>
      </c>
      <c r="D15" s="422"/>
      <c r="E15" s="422"/>
      <c r="F15" s="423"/>
    </row>
    <row r="16" spans="1:6">
      <c r="A16" s="196" t="s">
        <v>8</v>
      </c>
      <c r="B16" s="197"/>
      <c r="C16" s="421" t="s">
        <v>51</v>
      </c>
      <c r="D16" s="422"/>
      <c r="E16" s="422"/>
      <c r="F16" s="423"/>
    </row>
    <row r="17" spans="1:6" ht="15" customHeight="1">
      <c r="A17" s="196" t="s">
        <v>9</v>
      </c>
      <c r="B17" s="197"/>
      <c r="C17" s="421" t="s">
        <v>50</v>
      </c>
      <c r="D17" s="422"/>
      <c r="E17" s="422"/>
      <c r="F17" s="423"/>
    </row>
    <row r="18" spans="1:6">
      <c r="A18" s="426" t="s">
        <v>10</v>
      </c>
      <c r="B18" s="427"/>
      <c r="C18" s="427"/>
      <c r="D18" s="427"/>
      <c r="E18" s="427"/>
      <c r="F18" s="428"/>
    </row>
    <row r="19" spans="1:6">
      <c r="A19" s="418"/>
      <c r="B19" s="420"/>
      <c r="C19" s="190" t="s">
        <v>11</v>
      </c>
      <c r="D19" s="190" t="s">
        <v>12</v>
      </c>
      <c r="E19" s="190" t="s">
        <v>13</v>
      </c>
      <c r="F19" s="190" t="s">
        <v>14</v>
      </c>
    </row>
    <row r="20" spans="1:6">
      <c r="A20" s="418"/>
      <c r="B20" s="420"/>
      <c r="C20" s="191" t="s">
        <v>15</v>
      </c>
      <c r="D20" s="191" t="s">
        <v>15</v>
      </c>
      <c r="E20" s="191" t="s">
        <v>15</v>
      </c>
      <c r="F20" s="191" t="s">
        <v>16</v>
      </c>
    </row>
    <row r="21" spans="1:6">
      <c r="A21" s="424" t="s">
        <v>66</v>
      </c>
      <c r="B21" s="425"/>
      <c r="C21" s="192">
        <f>'K025'!B19</f>
        <v>70</v>
      </c>
      <c r="D21" s="192">
        <f>'K025'!C19</f>
        <v>18</v>
      </c>
      <c r="E21" s="192">
        <f>'K025'!D19</f>
        <v>16.328544520000001</v>
      </c>
      <c r="F21" s="192">
        <f>E21/C21*100</f>
        <v>23.326492171428573</v>
      </c>
    </row>
    <row r="22" spans="1:6">
      <c r="A22" s="424" t="s">
        <v>17</v>
      </c>
      <c r="B22" s="425"/>
      <c r="C22" s="192">
        <f>'K025'!B20</f>
        <v>69.31871412000001</v>
      </c>
      <c r="D22" s="192">
        <f>'K025'!C20</f>
        <v>17.318714119999996</v>
      </c>
      <c r="E22" s="192">
        <f>'K025'!D20</f>
        <v>16.328544520000001</v>
      </c>
      <c r="F22" s="192">
        <f>E22/C22*100</f>
        <v>23.555752190863053</v>
      </c>
    </row>
    <row r="23" spans="1:6">
      <c r="A23" s="426" t="s">
        <v>18</v>
      </c>
      <c r="B23" s="427"/>
      <c r="C23" s="427"/>
      <c r="D23" s="427"/>
      <c r="E23" s="427"/>
      <c r="F23" s="428"/>
    </row>
    <row r="24" spans="1:6">
      <c r="A24" s="429" t="s">
        <v>134</v>
      </c>
      <c r="B24" s="430"/>
      <c r="C24" s="431" t="s">
        <v>497</v>
      </c>
      <c r="D24" s="431"/>
      <c r="E24" s="431"/>
      <c r="F24" s="432"/>
    </row>
    <row r="25" spans="1:6">
      <c r="A25" s="412" t="s">
        <v>19</v>
      </c>
      <c r="B25" s="413"/>
      <c r="C25" s="413"/>
      <c r="D25" s="414"/>
      <c r="E25" s="412" t="s">
        <v>20</v>
      </c>
      <c r="F25" s="414"/>
    </row>
    <row r="26" spans="1:6">
      <c r="A26" s="415" t="s">
        <v>21</v>
      </c>
      <c r="B26" s="415" t="s">
        <v>29</v>
      </c>
      <c r="C26" s="415" t="s">
        <v>23</v>
      </c>
      <c r="D26" s="415" t="s">
        <v>24</v>
      </c>
      <c r="E26" s="193" t="s">
        <v>25</v>
      </c>
      <c r="F26" s="193">
        <v>100</v>
      </c>
    </row>
    <row r="27" spans="1:6">
      <c r="A27" s="416"/>
      <c r="B27" s="416"/>
      <c r="C27" s="416"/>
      <c r="D27" s="416"/>
      <c r="E27" s="193" t="s">
        <v>33</v>
      </c>
      <c r="F27" s="193">
        <v>100</v>
      </c>
    </row>
    <row r="28" spans="1:6">
      <c r="A28" s="416"/>
      <c r="B28" s="416"/>
      <c r="C28" s="416"/>
      <c r="D28" s="416"/>
      <c r="E28" s="193" t="s">
        <v>1337</v>
      </c>
      <c r="F28" s="194">
        <v>100</v>
      </c>
    </row>
    <row r="29" spans="1:6">
      <c r="A29" s="417"/>
      <c r="B29" s="417"/>
      <c r="C29" s="417"/>
      <c r="D29" s="417"/>
      <c r="E29" s="193" t="s">
        <v>1338</v>
      </c>
      <c r="F29" s="194">
        <v>100</v>
      </c>
    </row>
    <row r="30" spans="1:6" ht="50.1" customHeight="1">
      <c r="A30" s="393" t="s">
        <v>136</v>
      </c>
      <c r="B30" s="404" t="s">
        <v>137</v>
      </c>
      <c r="C30" s="404" t="s">
        <v>404</v>
      </c>
      <c r="D30" s="404" t="s">
        <v>74</v>
      </c>
      <c r="E30" s="193" t="s">
        <v>27</v>
      </c>
      <c r="F30" s="198">
        <v>90.714136222222223</v>
      </c>
    </row>
    <row r="31" spans="1:6">
      <c r="A31" s="394"/>
      <c r="B31" s="405"/>
      <c r="C31" s="405"/>
      <c r="D31" s="405"/>
      <c r="E31" s="193" t="s">
        <v>1339</v>
      </c>
      <c r="F31" s="199">
        <f>F30/F27*100</f>
        <v>90.714136222222223</v>
      </c>
    </row>
    <row r="32" spans="1:6">
      <c r="A32" s="406" t="s">
        <v>28</v>
      </c>
      <c r="B32" s="407"/>
      <c r="C32" s="407"/>
      <c r="D32" s="407"/>
      <c r="E32" s="407"/>
      <c r="F32" s="408"/>
    </row>
    <row r="33" spans="1:6">
      <c r="A33" s="409" t="s">
        <v>1346</v>
      </c>
      <c r="B33" s="410"/>
      <c r="C33" s="410"/>
      <c r="D33" s="410"/>
      <c r="E33" s="410"/>
      <c r="F33" s="411"/>
    </row>
    <row r="34" spans="1:6">
      <c r="A34" s="395" t="str">
        <f>A30</f>
        <v>Porcentaje de avance en los pagos por proyectos de inmuebles</v>
      </c>
      <c r="B34" s="396"/>
      <c r="C34" s="396"/>
      <c r="D34" s="396"/>
      <c r="E34" s="396"/>
      <c r="F34" s="397"/>
    </row>
    <row r="35" spans="1:6" ht="84" customHeight="1">
      <c r="A35" s="195" t="s">
        <v>1340</v>
      </c>
      <c r="B35" s="398" t="s">
        <v>1297</v>
      </c>
      <c r="C35" s="399"/>
      <c r="D35" s="399"/>
      <c r="E35" s="399"/>
      <c r="F35" s="400"/>
    </row>
    <row r="36" spans="1:6">
      <c r="A36" s="195" t="s">
        <v>138</v>
      </c>
      <c r="B36" s="398"/>
      <c r="C36" s="399"/>
      <c r="D36" s="399"/>
      <c r="E36" s="399"/>
      <c r="F36" s="400"/>
    </row>
    <row r="37" spans="1:6">
      <c r="A37" s="195" t="s">
        <v>141</v>
      </c>
      <c r="B37" s="421" t="s">
        <v>1341</v>
      </c>
      <c r="C37" s="422"/>
      <c r="D37" s="422"/>
      <c r="E37" s="422"/>
      <c r="F37" s="423"/>
    </row>
    <row r="38" spans="1:6">
      <c r="A38" s="418"/>
      <c r="B38" s="419"/>
      <c r="C38" s="419"/>
      <c r="D38" s="419"/>
      <c r="E38" s="419"/>
      <c r="F38" s="420"/>
    </row>
    <row r="39" spans="1:6">
      <c r="A39" s="406" t="s">
        <v>1342</v>
      </c>
      <c r="B39" s="407"/>
      <c r="C39" s="407"/>
      <c r="D39" s="407"/>
      <c r="E39" s="407"/>
      <c r="F39" s="408"/>
    </row>
    <row r="40" spans="1:6" ht="15" customHeight="1">
      <c r="A40" s="409" t="s">
        <v>1346</v>
      </c>
      <c r="B40" s="410"/>
      <c r="C40" s="410"/>
      <c r="D40" s="410"/>
      <c r="E40" s="410"/>
      <c r="F40" s="411"/>
    </row>
    <row r="41" spans="1:6">
      <c r="A41" s="395" t="str">
        <f>A30</f>
        <v>Porcentaje de avance en los pagos por proyectos de inmuebles</v>
      </c>
      <c r="B41" s="396"/>
      <c r="C41" s="396"/>
      <c r="D41" s="396"/>
      <c r="E41" s="396"/>
      <c r="F41" s="397"/>
    </row>
    <row r="42" spans="1:6">
      <c r="A42" s="195" t="s">
        <v>275</v>
      </c>
      <c r="B42" s="398"/>
      <c r="C42" s="399"/>
      <c r="D42" s="399"/>
      <c r="E42" s="399"/>
      <c r="F42" s="400"/>
    </row>
    <row r="43" spans="1:6">
      <c r="A43" s="195" t="s">
        <v>139</v>
      </c>
      <c r="B43" s="401"/>
      <c r="C43" s="402"/>
      <c r="D43" s="402"/>
      <c r="E43" s="402"/>
      <c r="F43" s="403"/>
    </row>
    <row r="44" spans="1:6">
      <c r="A44" s="195" t="s">
        <v>276</v>
      </c>
      <c r="B44" s="401"/>
      <c r="C44" s="402"/>
      <c r="D44" s="402"/>
      <c r="E44" s="402"/>
      <c r="F44" s="403"/>
    </row>
    <row r="45" spans="1:6">
      <c r="A45" s="418"/>
      <c r="B45" s="419"/>
      <c r="C45" s="419"/>
      <c r="D45" s="419"/>
      <c r="E45" s="419"/>
      <c r="F45" s="420"/>
    </row>
  </sheetData>
  <mergeCells count="53">
    <mergeCell ref="A1:B1"/>
    <mergeCell ref="C1:F1"/>
    <mergeCell ref="A2:F2"/>
    <mergeCell ref="A3:F3"/>
    <mergeCell ref="A4:B4"/>
    <mergeCell ref="C4:F4"/>
    <mergeCell ref="A9:F9"/>
    <mergeCell ref="A10:F10"/>
    <mergeCell ref="A11:F11"/>
    <mergeCell ref="A5:B5"/>
    <mergeCell ref="C5:F5"/>
    <mergeCell ref="A6:B6"/>
    <mergeCell ref="C6:F6"/>
    <mergeCell ref="A7:F7"/>
    <mergeCell ref="A8:F8"/>
    <mergeCell ref="A13:F13"/>
    <mergeCell ref="A18:F18"/>
    <mergeCell ref="C17:F17"/>
    <mergeCell ref="C14:F14"/>
    <mergeCell ref="C15:F15"/>
    <mergeCell ref="C16:F16"/>
    <mergeCell ref="D26:D29"/>
    <mergeCell ref="A19:B19"/>
    <mergeCell ref="A20:B20"/>
    <mergeCell ref="A21:B21"/>
    <mergeCell ref="A22:B22"/>
    <mergeCell ref="A23:F23"/>
    <mergeCell ref="A24:B24"/>
    <mergeCell ref="C24:F24"/>
    <mergeCell ref="B44:F44"/>
    <mergeCell ref="A45:F45"/>
    <mergeCell ref="B35:F35"/>
    <mergeCell ref="B36:F36"/>
    <mergeCell ref="B37:F37"/>
    <mergeCell ref="A38:F38"/>
    <mergeCell ref="A39:F39"/>
    <mergeCell ref="A40:F40"/>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DGEOAEPEFFF</vt:lpstr>
      <vt:lpstr>DGEPLJ</vt:lpstr>
      <vt:lpstr>DGEAPCTA</vt:lpstr>
      <vt:lpstr>DGNC</vt:lpstr>
      <vt:lpstr>DGIV</vt:lpstr>
      <vt:lpstr>DGPDS</vt:lpstr>
      <vt:lpstr>DGEIV</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Velázquez</cp:lastModifiedBy>
  <cp:lastPrinted>2016-04-20T01:22:57Z</cp:lastPrinted>
  <dcterms:created xsi:type="dcterms:W3CDTF">2015-10-23T17:42:45Z</dcterms:created>
  <dcterms:modified xsi:type="dcterms:W3CDTF">2018-04-27T16:38:48Z</dcterms:modified>
</cp:coreProperties>
</file>